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WK8OCBLFILES01\Licitaciones\2. Compras Menores\2025\DGII-DAF-CM-2025-XXX Materiales de Plomería (R.Mota)\Documentación editable\"/>
    </mc:Choice>
  </mc:AlternateContent>
  <xr:revisionPtr revIDLastSave="0" documentId="13_ncr:1_{EC7432EF-B410-432A-B08F-31D6CA555580}" xr6:coauthVersionLast="47" xr6:coauthVersionMax="47" xr10:uidLastSave="{00000000-0000-0000-0000-000000000000}"/>
  <bookViews>
    <workbookView xWindow="-120" yWindow="-120" windowWidth="29040" windowHeight="15840" xr2:uid="{5FD1B66F-018C-4EAF-8AC7-F48B6C3DDD3C}"/>
  </bookViews>
  <sheets>
    <sheet name="PARTIDAS" sheetId="1" r:id="rId1"/>
    <sheet name="Contratista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4" localSheetId="0">#REF!</definedName>
    <definedName name="\4">#REF!</definedName>
    <definedName name="\6" localSheetId="0">#REF!</definedName>
    <definedName name="\6">#REF!</definedName>
    <definedName name="\A" localSheetId="0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 localSheetId="0">[1]PRESUPUESTO!#REF!</definedName>
    <definedName name="\p">[1]PRESUPUESTO!#REF!</definedName>
    <definedName name="\q" localSheetId="0">[1]PRESUPUESTO!#REF!</definedName>
    <definedName name="\q">[1]PRESUPUESTO!#REF!</definedName>
    <definedName name="\R">#REF!</definedName>
    <definedName name="\T">#REF!</definedName>
    <definedName name="\U">#REF!</definedName>
    <definedName name="\w" localSheetId="0">[1]PRESUPUESTO!#REF!</definedName>
    <definedName name="\w">[1]PRESUPUESTO!#REF!</definedName>
    <definedName name="\z" localSheetId="0">[1]PRESUPUESTO!#REF!</definedName>
    <definedName name="\z">[1]PRESUPUESTO!#REF!</definedName>
    <definedName name="___________CAL50" localSheetId="0">#REF!</definedName>
    <definedName name="___________CAL50">#REF!</definedName>
    <definedName name="___________mz125" localSheetId="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'[2]anal term'!$G$1512</definedName>
    <definedName name="________CAL50">#REF!</definedName>
    <definedName name="________hor210">'[2]anal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'[2]anal term'!$G$1512</definedName>
    <definedName name="_______MZ16">#REF!</definedName>
    <definedName name="______CAL50">#REF!</definedName>
    <definedName name="______hor210">'[2]anal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'[2]anal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'[2]anal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'[2]anal term'!$G$1512</definedName>
    <definedName name="___hor280">[3]Analisis!$D$63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[4]Sheet4!$E$1:$E$65536</definedName>
    <definedName name="___pu5">[4]Sheet5!$E$1:$E$65536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[5]A!#REF!</definedName>
    <definedName name="__123Graph_B" hidden="1">[5]A!#REF!</definedName>
    <definedName name="__123Graph_C" hidden="1">[5]A!#REF!</definedName>
    <definedName name="__123Graph_D" hidden="1">[5]A!#REF!</definedName>
    <definedName name="__123Graph_E" hidden="1">[5]A!#REF!</definedName>
    <definedName name="__123Graph_F" hidden="1">[5]A!#REF!</definedName>
    <definedName name="__CAL50">#REF!</definedName>
    <definedName name="__hor140">#REF!</definedName>
    <definedName name="__hor210">'[2]anal term'!$G$1512</definedName>
    <definedName name="__hor280">[6]Analisis!$D$63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[7]Sheet4!$E$1:$E$65536</definedName>
    <definedName name="__pu5">[7]Sheet5!$E$1:$E$65536</definedName>
    <definedName name="__PU6">#REF!</definedName>
    <definedName name="__pu7">#REF!</definedName>
    <definedName name="__pu8">#REF!</definedName>
    <definedName name="__REALIZADO">[1]PRESUPUESTO!#REF!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[5]A!#REF!</definedName>
    <definedName name="_Fill" localSheetId="0" hidden="1">#REF!</definedName>
    <definedName name="_Fill" hidden="1">#REF!</definedName>
    <definedName name="_hor140" localSheetId="0">#REF!</definedName>
    <definedName name="_hor140">#REF!</definedName>
    <definedName name="_hor210">'[2]anal term'!$G$1512</definedName>
    <definedName name="_hor280">[6]Analisis!$D$63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Z1155" localSheetId="0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[10]analisis!$G$2432</definedName>
    <definedName name="_pl12">[10]analisis!$G$2477</definedName>
    <definedName name="_pl316">[10]analisis!$G$2513</definedName>
    <definedName name="_pl38">[10]analisis!$G$2486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[11]Sheet4!$E$1:$E$65536</definedName>
    <definedName name="_pu5">[11]Sheet5!$E$1:$E$65536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[12]Precio!$F$12</definedName>
    <definedName name="_VAR38">[12]Precio!$F$11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#REF!</definedName>
    <definedName name="A_IMPRESIÓN_IM">#REF!</definedName>
    <definedName name="aa">#REF!</definedName>
    <definedName name="aa_2">"$#REF!.$B$109"</definedName>
    <definedName name="aa_3">"$#REF!.$B$109"</definedName>
    <definedName name="AAG">[12]Precio!$F$20</definedName>
    <definedName name="ABULT">#REF!</definedName>
    <definedName name="AC">#REF!</definedName>
    <definedName name="ACA_1">'[13]A-BASICOS'!$A$2024:$G$2024</definedName>
    <definedName name="ACA_2">#REF!</definedName>
    <definedName name="ACA_6">#REF!</definedName>
    <definedName name="ACA_7">#REF!</definedName>
    <definedName name="acarreo">'[14]Listado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[15]Insumos!$B$6:$D$6</definedName>
    <definedName name="Acero_1_4______Grado_40">[15]Insumos!$B$7:$D$7</definedName>
    <definedName name="Acero_2">#N/A</definedName>
    <definedName name="Acero_3">#N/A</definedName>
    <definedName name="Acero_3_4__1_____Grado_40">[15]Insumos!$B$8:$D$8</definedName>
    <definedName name="Acero_3_8______Grado_40">[15]Insumos!$B$9:$D$9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[16]Mat!$D$15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[17]MATERIALES!$G$7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[18]A!#REF!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'[19]Resumen Precio Equipos'!$C$28</definedName>
    <definedName name="adm.a" localSheetId="0" hidden="1">'[20]ANALISIS STO DGO'!#REF!</definedName>
    <definedName name="adm.a" hidden="1">'[20]ANALISIS STO DGO'!#REF!</definedName>
    <definedName name="ADMBL" localSheetId="0" hidden="1">'[20]ANALISIS STO DGO'!#REF!</definedName>
    <definedName name="ADMBL" hidden="1">'[20]ANALISIS STO DGO'!#REF!</definedName>
    <definedName name="ADMINISTRATIVOS" localSheetId="0">#REF!</definedName>
    <definedName name="ADMINISTRATIVOS">#REF!</definedName>
    <definedName name="Adoquín_Mediterráneo_Gris">[15]Insumos!$B$156:$D$156</definedName>
    <definedName name="AG">[12]Precio!$F$21</definedName>
    <definedName name="Agregado">#REF!</definedName>
    <definedName name="Agregado_2">#N/A</definedName>
    <definedName name="Agregado_3">#N/A</definedName>
    <definedName name="Agregados">[21]Materiales!$B$4</definedName>
    <definedName name="Agregados_Hormigon">[22]Materiales!$B$5</definedName>
    <definedName name="agricola">'[14]Listado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'[23]MATERIALES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[12]Precio!$F$16</definedName>
    <definedName name="ALAM18">[12]Precio!$F$15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[15]Insumos!$B$20:$D$20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[17]MATERIALES!$G$10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NIL2">'[24]M.O.'!$C$12</definedName>
    <definedName name="ALBANIL3">#REF!</definedName>
    <definedName name="Albañil_Dia">[21]MO!$C$14</definedName>
    <definedName name="Alq._Madera_Dintel____Incl._M_O">[15]Insumos!$B$122:$D$122</definedName>
    <definedName name="Alq._Madera_P_Antepecho____Incl._M_O">[4]Insumos!#REF!</definedName>
    <definedName name="Alq._Madera_P_Col._____Incl._M_O">[4]Insumos!#REF!</definedName>
    <definedName name="Alq._Madera_P_Losa_____Incl._M_O">[15]Insumos!$B$124:$D$124</definedName>
    <definedName name="Alq._Madera_P_Rampa_____Incl._M_O">[15]Insumos!$B$127:$D$127</definedName>
    <definedName name="Alq._Madera_P_Viga_____Incl._M_O">[15]Insumos!$B$128:$D$128</definedName>
    <definedName name="Alq._Madera_P_Vigas_y_Columnas_Amarre____Incl._M_O">[15]Insumos!$B$129:$D$129</definedName>
    <definedName name="ALTATEN">#REF!</definedName>
    <definedName name="altext3">[25]Volumenes!$S$2521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[15]Insumos!$B$25:$D$25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'[25]anal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'[20]ANALISIS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[15]Insumos!$B$17:$D$17</definedName>
    <definedName name="Arena_Gruesa_Lavada">[15]Insumos!$B$16:$D$16</definedName>
    <definedName name="ARENA_LAV_CLASIF">'[23]MATERIALES LISTADO'!$D$9</definedName>
    <definedName name="ARENA_PAÑETE">#REF!</definedName>
    <definedName name="Arena_Triturada_y_Lavada___especial_para_hormigones">[15]Insumos!$B$14:$D$14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[17]MATERIALES!$G$13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'[14]Listado Equipos a utilizar'!#REF!</definedName>
    <definedName name="as">'[26]M.O.'!#REF!</definedName>
    <definedName name="asd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[27]INS!#REF!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[17]OBRAMANO!$F$67</definedName>
    <definedName name="B">#REF!</definedName>
    <definedName name="Baldosas_Granito_40x40____Linea_de_Lujo_Color">[15]Insumos!$B$26:$D$26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HFBCA">#REF!</definedName>
    <definedName name="BAÑERAHFCOL">#REF!</definedName>
    <definedName name="BAÑERALIV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[10]analisis!$G$2860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[4]Insumos!#REF!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'[25]anal term'!$G$251</definedName>
    <definedName name="block.8.bnp.20">'[28]Ana.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[15]Insumos!$B$21:$D$21</definedName>
    <definedName name="Bloques_de_6">[15]Insumos!$B$22:$D$22</definedName>
    <definedName name="Bloques_de_8">[15]Insumos!$B$23:$D$23</definedName>
    <definedName name="bloques4">[17]MATERIALES!#REF!</definedName>
    <definedName name="bloques6">[17]MATERIALES!#REF!</definedName>
    <definedName name="bloques8">[17]MATERIALES!#REF!</definedName>
    <definedName name="BOMBA">#REF!</definedName>
    <definedName name="BOMBA_ACHIQUE">#REF!</definedName>
    <definedName name="bombahorm">#REF!</definedName>
    <definedName name="BOMBILLAS_1500W">[29]INSU!$B$42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'[30]Col.Amarre'!$J$9:$M$9,'[30]Col.Amarre'!$J$10:$R$10,'[30]Col.Amarre'!$AG$13:$AH$13,'[30]Col.Amarre'!$AJ$11:$AK$11,'[30]Col.Amarre'!$AP$13:$AQ$13,'[30]Col.Amarre'!$AR$11:$AS$11,'[30]Col.Amarre'!$D$16:$M$35,'[30]Col.Amarre'!$V$16:$AC$35</definedName>
    <definedName name="Borrar_Esc.">[30]Escalera!$J$9:$M$9,[30]Escalera!$J$10:$R$10,[30]Escalera!$AL$14:$AM$14,[30]Escalera!$AL$16:$AM$16,[30]Escalera!$I$16:$M$16,[30]Escalera!$B$19:$AE$32,[30]Escalera!$AN$19:$AQ$32</definedName>
    <definedName name="Borrar_Muros">[30]Muros!$W$15:$Z$15,[30]Muros!$AA$15:$AD$15,[30]Muros!$AF$13,[30]Muros!$K$20:$L$20,[30]Muros!$O$26:$P$26</definedName>
    <definedName name="Borrar_Precio">'[31]Cotz.'!$F$23:$F$800,'[31]Cotz.'!$K$280:$K$800</definedName>
    <definedName name="Borrar_V.C1">[32]qqVgas!$J$9:$M$9,[32]qqVgas!$J$10:$R$10,[32]qqVgas!$AJ$11:$AK$11,[32]qqVgas!$AR$11:$AS$11,[32]qqVgas!$AG$13:$AH$13,[32]qqVgas!$AP$13:$AQ$13,[32]qqVgas!$D$16:$AC$195</definedName>
    <definedName name="BOTE">#REF!</definedName>
    <definedName name="Bote_de_Material">[15]Insumos!$B$27:$D$27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[15]Insumos!$B$148:$D$148</definedName>
    <definedName name="BRIGADATOPOGRAFICA">'[24]M.O.'!$C$9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[25]Volumenes!$I$2234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'[19]O.M.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[15]Insumos!$B$29:$D$29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'[14]Listado Equipos a utilizar'!#REF!</definedName>
    <definedName name="camioneta">'[14]Listado Equipos a utilizar'!#REF!</definedName>
    <definedName name="CAMIONVOLTEO">[17]EQUIPOS!$I$19</definedName>
    <definedName name="CAN">[5]A!#REF!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[4]Sheet4!$C$1:$C$65536</definedName>
    <definedName name="cant5">[4]Sheet5!$C$1:$C$65536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[17]OBRAMANO!$F$81</definedName>
    <definedName name="CAR.SOC">'[33]Cargas Sociales'!$G$23</definedName>
    <definedName name="CARANTEPECHO">'[24]M.O.'!#REF!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'[24]M.O.'!#REF!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'[24]M.O.'!#REF!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'[24]M.O.'!#REF!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'[14]Listado Equipos a utilizar'!#REF!</definedName>
    <definedName name="CARGADORB">[34]EQUIPOS!$D$13</definedName>
    <definedName name="CARLOSAPLA">'[24]M.O.'!#REF!</definedName>
    <definedName name="CARLOSAVARIASAGUAS">'[24]M.O.'!#REF!</definedName>
    <definedName name="CARMURO">'[24]M.O.'!#REF!</definedName>
    <definedName name="CARMUROCONF">#REF!</definedName>
    <definedName name="CARMUROINST">#REF!</definedName>
    <definedName name="CARP1">[27]INS!#REF!</definedName>
    <definedName name="CARP2">[27]INS!#REF!</definedName>
    <definedName name="CARPDINTEL">'[24]M.O.'!#REF!</definedName>
    <definedName name="Carpint.Columna.30.30">'[28]Costos Mano de Obra'!$O$71</definedName>
    <definedName name="CARPINTERIA_COL_PERIMETRO">#REF!</definedName>
    <definedName name="CARPINTERIA_INSTAL_COL_PERIMETRO">#REF!</definedName>
    <definedName name="Carpintero_1ra">[35]MO!$C$21</definedName>
    <definedName name="Carpintero_2da">[35]MO!$C$20</definedName>
    <definedName name="CARPVIGA2040">'[24]M.O.'!#REF!</definedName>
    <definedName name="CARPVIGA3050">'[24]M.O.'!#REF!</definedName>
    <definedName name="CARPVIGA3060">'[24]M.O.'!#REF!</definedName>
    <definedName name="CARPVIGA4080">'[24]M.O.'!#REF!</definedName>
    <definedName name="CARRAMPA">'[24]M.O.'!#REF!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[4]Insumos!#REF!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'[24]M.O.'!#REF!</definedName>
    <definedName name="CASCAJO">#REF!</definedName>
    <definedName name="Cascajo_Limpio">[15]Insumos!$B$13:$D$13</definedName>
    <definedName name="Cascajo_Sucio">[4]Insumos!#REF!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[17]EQUIPOS!$I$15</definedName>
    <definedName name="Cat950B">[17]EQUIPOS!$I$14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[27]INS!#REF!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[12]Precio!$F$9</definedName>
    <definedName name="CEMCPVC14">#REF!</definedName>
    <definedName name="CEMCPVCPINTA">#REF!</definedName>
    <definedName name="cemento">'[36]PRE Desvio Alcant.  Potable'!$I$49</definedName>
    <definedName name="cemento.pañete">'[37]Insumos materiales'!$J$20</definedName>
    <definedName name="Cemento_1">#N/A</definedName>
    <definedName name="Cemento_2">#N/A</definedName>
    <definedName name="Cemento_3">#N/A</definedName>
    <definedName name="CEMENTO_BLANCO">#REF!</definedName>
    <definedName name="Cemento_Gris">[22]Materiales!$B$3</definedName>
    <definedName name="CEMENTO_GRIS_FDA">'[23]MATERIALES LISTADO'!$D$17</definedName>
    <definedName name="CEMENTO_PVC">#REF!</definedName>
    <definedName name="cementoblanco">[17]MATERIALES!#REF!</definedName>
    <definedName name="CEMENTOG">#REF!</definedName>
    <definedName name="cementogris">[17]MATERIALES!$G$17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'[25]anal term'!$G$958</definedName>
    <definedName name="ceramcr33">[17]MATERIALES!#REF!</definedName>
    <definedName name="ceramcriolla">[17]MATERIALES!#REF!</definedName>
    <definedName name="Ceramica.Criolla.40.40">'[28]Insumos materiales'!$J$48</definedName>
    <definedName name="CERAMICA_20x20_BLANCA">#REF!</definedName>
    <definedName name="Cerámica_30x30_Pared">[15]Insumos!$B$35:$D$35</definedName>
    <definedName name="CERAMICA_ANTIDESLIZANTE">#REF!</definedName>
    <definedName name="Cerámica_Italiana_Pared">[15]Insumos!$B$34:$D$34</definedName>
    <definedName name="CERAMICA_PISOS_40x40">#REF!</definedName>
    <definedName name="ceramicaitalia">[17]MATERIALES!#REF!</definedName>
    <definedName name="ceramicaitaliapared">[17]MATERIALES!#REF!</definedName>
    <definedName name="ceramicaitalipared">[17]MATERIALES!#REF!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'[19]Resumen Precio Equipos'!$I$16</definedName>
    <definedName name="CG">#REF!</definedName>
    <definedName name="CHAZO">[29]INSU!$B$104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[15]Insumos!$B$46:$D$46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[17]OBRAMANO!$F$79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'[14]Listado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[15]Insumos!$B$47:$D$47</definedName>
    <definedName name="CLAVOSAC">#REF!</definedName>
    <definedName name="CLAVOSACERO">#REF!</definedName>
    <definedName name="CLAVOSCORRIENTES">#REF!</definedName>
    <definedName name="CLAVOZINC">[38]INS!$D$767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._bloque_4x_8_x16_pulgs.">#REF!</definedName>
    <definedName name="Coloc.Block.4">'[37]Costos Mano de Obra'!$O$38</definedName>
    <definedName name="Coloc.Block.6">'[28]Costos Mano de Obra'!$O$37</definedName>
    <definedName name="Coloc.Ceramica.Pisos">'[28]Costos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[17]EQUIPOS!$I$28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[10]analisis!$G$773</definedName>
    <definedName name="Corte_y_Bote_Material____C_E">[4]Insumos!#REF!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[34]EQUIPOS!$D$27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[39]ADDENDA!#REF!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[40]Presup.!#REF!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'[24]M.O.'!#REF!</definedName>
    <definedName name="CZOCCOR">#REF!</definedName>
    <definedName name="CZOCCORESC">#REF!</definedName>
    <definedName name="CZOCGRAESC">#REF!</definedName>
    <definedName name="CZOCGRAPISO">#REF!</definedName>
    <definedName name="d">[41]Insumos!$I$3</definedName>
    <definedName name="D_2">#N/A</definedName>
    <definedName name="D_3">#N/A</definedName>
    <definedName name="D7H">[17]EQUIPOS!$I$9</definedName>
    <definedName name="D8K">[17]EQUIPOS!$I$8</definedName>
    <definedName name="d8r">'[14]Listado Equipos a utilizar'!#REF!</definedName>
    <definedName name="D8T">'[19]Resumen Precio Equipos'!$I$13</definedName>
    <definedName name="DD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'[26]M.O.'!#REF!</definedName>
    <definedName name="DERRCEMBLANCO">#REF!</definedName>
    <definedName name="DERRCEMGRIS">#REF!</definedName>
    <definedName name="DERRETIDO_BCO">#REF!</definedName>
    <definedName name="Derretido_Blanco">[15]Insumos!$B$50:$D$50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[4]Insumos!#REF!</definedName>
    <definedName name="Desagüe_de_techo_de_3">[4]Insumos!#REF!</definedName>
    <definedName name="Desagüe_de_techo_de_4">[4]Insumos!#REF!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'[25]Ana-Sanit.'!$F$552</definedName>
    <definedName name="DIA">#REF!</definedName>
    <definedName name="Diesel">[4]Insumos!#REF!</definedName>
    <definedName name="DINTEL">'[25]Anal. horm.'!$F$1139</definedName>
    <definedName name="DIRJAGS">#REF!</definedName>
    <definedName name="DIRPROY">#REF!</definedName>
    <definedName name="DISTAGUAYMOCONTRA">#REF!</definedName>
    <definedName name="distribuidor">'[14]Listado Equipos a utilizar'!$I$12</definedName>
    <definedName name="DIVISA">#REF!</definedName>
    <definedName name="DOLAR">#REF!</definedName>
    <definedName name="donatelo">[26]INS!#REF!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'[19]Resumen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[17]EQUIPOS!$I$13</definedName>
    <definedName name="E">#REF!</definedName>
    <definedName name="e214bft">'[14]Listado Equipos a utilizar'!#REF!</definedName>
    <definedName name="e320b">'[14]Listado Equipos a utilizar'!#REF!</definedName>
    <definedName name="EF">#REF!</definedName>
    <definedName name="egfrrf">#REF!</definedName>
    <definedName name="el_mano_obra">'[42]Los Ángeles (Fase II)'!$A$749:$F$802</definedName>
    <definedName name="el_no_al_printer">'[42]Los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'[20]ANALISIS STO DGO'!#REF!</definedName>
    <definedName name="EMERGENCY" hidden="1">'[20]ANALISIS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'[14]Listado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R">[18]A!#REF!</definedName>
    <definedName name="ESCALON_17x30">#REF!</definedName>
    <definedName name="Escalones_Granito_Fondo_Blanco____Incl._H_y_C_H">[4]Insumos!#REF!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[25]UASD!$F$3512</definedName>
    <definedName name="ESCMARAGLPR">'[43]analisis unitarios'!#REF!</definedName>
    <definedName name="ESCOBILLON">#REF!</definedName>
    <definedName name="escobillones">'[14]Listado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'[14]Listado Equipos a utilizar'!#REF!</definedName>
    <definedName name="exc.">#REF!</definedName>
    <definedName name="ExC_003">#REF!</definedName>
    <definedName name="ExC_004">#REF!</definedName>
    <definedName name="EXC_NO_CLASIF">#REF!</definedName>
    <definedName name="Excavación_a_mano">#REF!</definedName>
    <definedName name="Excavación_Tierra___AM">[15]Insumos!$B$134:$D$134</definedName>
    <definedName name="excavadora">'[14]Listado Equipos a utilizar'!#REF!</definedName>
    <definedName name="excavadora235">[17]EQUIPOS!$I$16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[39]ADDENDA!#REF!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cementogris">#REF!</definedName>
    <definedName name="fe">#REF!</definedName>
    <definedName name="fe.">#REF!</definedName>
    <definedName name="FEa">'[44]V.Tierras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'[25]anal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[5]A!#REF!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[45]INSUMOS!$F$303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[25]Mat!$D$99</definedName>
    <definedName name="GAS_CIL">#REF!</definedName>
    <definedName name="GASOI">#REF!</definedName>
    <definedName name="GASOIL">#REF!</definedName>
    <definedName name="GASOLINA">[27]INS!$D$561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'[23]MATERIALES LISTADO'!$D$10</definedName>
    <definedName name="GRADER12G">[17]EQUIPOS!$I$11</definedName>
    <definedName name="graderm">'[14]Listado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[4]Insumos!#REF!</definedName>
    <definedName name="GRAVAL">#REF!</definedName>
    <definedName name="Gravilla">#REF!</definedName>
    <definedName name="Gravilla_1_2__3_16__Clasificada">[4]Insumos!#REF!</definedName>
    <definedName name="Gravilla_de_3_4__3_8__Clasificada">[4]Insumos!#REF!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[46]Analisis!$J$2</definedName>
    <definedName name="H240KG">'[16]anal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[15]Insumos!$B$69:$D$69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.1.2">'[28]Ana. Horm mexc mort'!$D$70</definedName>
    <definedName name="horm.1.3">'[37]Ana. Horm mexc mort'!$D$53</definedName>
    <definedName name="horm.1.3.5">'[37]Ana. Horm mexc mort'!$D$61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'[38]HORM.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[15]Insumos!$B$70:$D$70</definedName>
    <definedName name="Hormigón_Industrial_210_Kg_cm2">[47]Insumos!$B$71:$D$71</definedName>
    <definedName name="Hormigón_Industrial_210_Kg_cm2_1">[47]Insumos!$B$71:$D$71</definedName>
    <definedName name="Hormigón_Industrial_210_Kg_cm2_2">[47]Insumos!$B$71:$D$71</definedName>
    <definedName name="Hormigón_Industrial_210_Kg_cm2_3">[47]Insumos!$B$71:$D$71</definedName>
    <definedName name="Hormigón_Industrial_240_Kg_cm2">[4]Insumos!#REF!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[17]MATERIALES!#REF!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[5]A!#REF!</definedName>
    <definedName name="imocolocjuntas">[45]INSUMOS!$F$261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'[25]anal term'!$G$1279</definedName>
    <definedName name="INCREM">#REF!</definedName>
    <definedName name="ingeniera">'[26]M.O.'!$C$10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'[24]M.O.'!#REF!</definedName>
    <definedName name="kerosene">#REF!</definedName>
    <definedName name="khvf">#REF!</definedName>
    <definedName name="kijop">#REF!</definedName>
    <definedName name="Kilometro">[17]EQUIPOS!$I$25</definedName>
    <definedName name="komatsu">'[14]Listado Equipos a utilizar'!#REF!</definedName>
    <definedName name="L">#REF!</definedName>
    <definedName name="LADRILLOS_4x8x2">#REF!</definedName>
    <definedName name="LAMPARA_FLUORESC_2x4">#REF!</definedName>
    <definedName name="LAMPARAS_DE_1500W_220V">[29]INSU!$B$41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[15]Insumos!$B$136:$D$136</definedName>
    <definedName name="Ligado_y_Vaciado_con_ligadora_y_Winche">[4]Insumos!#REF!</definedName>
    <definedName name="Ligado_y_Vaciado_Hormigón_Industrial_____20_M3">[4]Insumos!#REF!</definedName>
    <definedName name="Ligado_y_Vaciado_Hormigón_Industrial_____4_M3">[4]Insumos!#REF!</definedName>
    <definedName name="Ligado_y_Vaciado_Hormigón_Industrial___10__20_M3">[4]Insumos!#REF!</definedName>
    <definedName name="Ligado_y_Vaciado_Hormigón_Industrial___4__10_M3">[4]Insumos!#REF!</definedName>
    <definedName name="ligadohormigon">[17]OBRAMANO!#REF!</definedName>
    <definedName name="ligadora">'[14]Listado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'[20]ANALISIS STO DGO'!#REF!</definedName>
    <definedName name="LINEA_DE_CONDUC">#N/A</definedName>
    <definedName name="lineout" hidden="1">'[20]ANALISIS STO DGO'!#REF!</definedName>
    <definedName name="lista">#REF!</definedName>
    <definedName name="LISTADO">#REF!</definedName>
    <definedName name="Listelos_de_20_Cms_en_Baños">[15]Insumos!$B$44:$D$44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[4]Insumos!#REF!</definedName>
    <definedName name="Losetas_33x33_Italianas____Granito_Rosa">[4]Insumos!#REF!</definedName>
    <definedName name="Losetas_de_Barro_exagonal_Grande_C_Transp.">[4]Insumos!#REF!</definedName>
    <definedName name="Losetas_de_Barro_Feria_Grande_C_Transp.">[4]Insumos!#REF!</definedName>
    <definedName name="LUBRICANTE">#REF!</definedName>
    <definedName name="lubricantes">[48]Materiales!$K$15</definedName>
    <definedName name="LUZCENITAL">#REF!</definedName>
    <definedName name="LUZPARQEMT">#REF!</definedName>
    <definedName name="m">[49]Insumos!$I$3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'[28]Costos Mano de Obra'!$O$52</definedName>
    <definedName name="M_O_Armadura_Columna">[15]Insumos!$B$78:$D$78</definedName>
    <definedName name="M_O_Armadura_Dintel_y_Viga">[15]Insumos!$B$79:$D$79</definedName>
    <definedName name="M_O_Cantos">[15]Insumos!$B$99:$D$99</definedName>
    <definedName name="M_O_Carpintero_2da._Categoría">[15]Insumos!$B$96:$D$96</definedName>
    <definedName name="M_O_Cerámica_Italiana_en_Pared">[15]Insumos!$B$102:$D$102</definedName>
    <definedName name="M_O_Colocación_Adoquines">[15]Insumos!$B$104:$D$104</definedName>
    <definedName name="M_O_Colocación_de_Bloques_de_4">[15]Insumos!$B$105:$D$105</definedName>
    <definedName name="M_O_Colocación_de_Bloques_de_6">[15]Insumos!$B$106:$D$106</definedName>
    <definedName name="M_O_Colocación_de_Bloques_de_8">[15]Insumos!$B$107:$D$107</definedName>
    <definedName name="M_O_Colocación_Listelos">[15]Insumos!$B$114:$D$114</definedName>
    <definedName name="M_O_Colocación_Piso_Cerámica_Criolla">[15]Insumos!$B$108:$D$108</definedName>
    <definedName name="M_O_Colocación_Piso_de_Granito_40_X_40">[15]Insumos!$B$111:$D$111</definedName>
    <definedName name="M_O_Colocación_Zócalos_de_Cerámica">[15]Insumos!$B$113:$D$113</definedName>
    <definedName name="M_O_Confección_de_Andamios">[15]Insumos!$B$115:$D$115</definedName>
    <definedName name="M_O_Construcción_Acera_Frotada_y_Violinada">[15]Insumos!$B$116:$D$116</definedName>
    <definedName name="M_O_Corte_y_Amarre_de_Varilla">[15]Insumos!$B$119:$D$119</definedName>
    <definedName name="M_O_Elaboración__Vaciado_y_Frotado_Losa_de_Piso">[4]Insumos!#REF!</definedName>
    <definedName name="M_O_Elaboración_Cámara_Inspección">[15]Insumos!$B$120:$D$120</definedName>
    <definedName name="M_O_Elaboración_Trampa_de_Grasa">[15]Insumos!$B$121:$D$121</definedName>
    <definedName name="M_O_Encofrado_y_Desenc._Muros_Cara">[4]Insumos!#REF!</definedName>
    <definedName name="M_O_Envarillado_de_Escalera">[15]Insumos!$B$81:$D$81</definedName>
    <definedName name="M_O_Fino_de_Techo_Inclinado">[15]Insumos!$B$83:$D$83</definedName>
    <definedName name="M_O_Fino_de_Techo_Plano">[15]Insumos!$B$84:$D$84</definedName>
    <definedName name="M_O_Fraguache">[4]Insumos!#REF!</definedName>
    <definedName name="M_O_Goteros_Colgantes">[15]Insumos!$B$85:$D$85</definedName>
    <definedName name="M_O_Llenado_de_huecos">[15]Insumos!$B$86:$D$86</definedName>
    <definedName name="M_O_Maestro">[15]Insumos!$B$87:$D$87</definedName>
    <definedName name="M_O_Malla_Eléctro_Soldada">[4]Insumos!#REF!</definedName>
    <definedName name="M_O_Obrero_Ligado">[15]Insumos!$B$88:$D$88</definedName>
    <definedName name="M_O_Pañete_Maestreado_Exterior">[15]Insumos!$B$91:$D$91</definedName>
    <definedName name="M_O_Pañete_Maestreado_Interior">[15]Insumos!$B$92:$D$92</definedName>
    <definedName name="M_O_Preparación_del_Terreno">[15]Insumos!$B$94:$D$94</definedName>
    <definedName name="M_O_Quintal_Trabajado">[15]Insumos!$B$77:$D$77</definedName>
    <definedName name="M_O_Regado__Compactación__Mojado__Trasl.Mat.__A_M">[15]Insumos!$B$132:$D$132</definedName>
    <definedName name="M_O_Regado_Mojado_y_Apisonado____Material_Granular_y_Arena">[4]Insumos!#REF!</definedName>
    <definedName name="M_O_Repello">[4]Insumos!#REF!</definedName>
    <definedName name="M_O_Subida_de_Acero_para_Losa">[15]Insumos!$B$82:$D$82</definedName>
    <definedName name="M_O_Subida_de_Materiales">[15]Insumos!$B$95:$D$95</definedName>
    <definedName name="M_O_Técnico_Calificado">[15]Insumos!$B$149:$D$149</definedName>
    <definedName name="M_O_Zabaletas">[15]Insumos!$B$98:$D$98</definedName>
    <definedName name="m2ceramica">#REF!</definedName>
    <definedName name="m3arena">#REF!</definedName>
    <definedName name="m3arepanete">#REF!</definedName>
    <definedName name="m3grava">#REF!</definedName>
    <definedName name="MA">'[24]M.O.'!$C$10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[16]Jornal!$D$134</definedName>
    <definedName name="Maestro">#REF!</definedName>
    <definedName name="MAESTROCARP">[27]INS!#REF!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[50]MANT.TRANSITO!$H$27</definedName>
    <definedName name="maquito">'[14]Listado Equipos a utilizar'!#REF!</definedName>
    <definedName name="MARCO_PUERTA_PINO">#REF!</definedName>
    <definedName name="MARCOCA">#REF!</definedName>
    <definedName name="MARCOPI">#REF!</definedName>
    <definedName name="Marcos_de_Pino_Americano">[4]Insumos!#REF!</definedName>
    <definedName name="marmolpiso">#REF!</definedName>
    <definedName name="martillo">#REF!</definedName>
    <definedName name="Material_Base">[4]Insumos!#REF!</definedName>
    <definedName name="Material_Granular____Cascajo_T_Yubazo">[4]Insumos!#REF!</definedName>
    <definedName name="MATERIAL_RELLENO">#REF!</definedName>
    <definedName name="MATERIALES">#REF!</definedName>
    <definedName name="MBA">#REF!</definedName>
    <definedName name="MBR">#REF!</definedName>
    <definedName name="MEDESFB23">[25]Mat!$D$62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o.cer.pared">#REF!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[16]Jornal!$D$178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[4]Insumos!#REF!</definedName>
    <definedName name="MOJO">[51]MOJornal!$A$7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[27]INS!#REF!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'[28]Ana.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[4]Insumos!#REF!</definedName>
    <definedName name="mosbotichinorojo">#REF!</definedName>
    <definedName name="MOTONIVELADORA">#REF!</definedName>
    <definedName name="MOTRAMPA">#REF!</definedName>
    <definedName name="MOV_7">'[52]mov. de tierra'!#REF!</definedName>
    <definedName name="MOZABALETAPISO">#REF!</definedName>
    <definedName name="MOZABALETATECHO">#REF!</definedName>
    <definedName name="mozaicoFG">#REF!</definedName>
    <definedName name="MTG">'[53]m.t C'!$I$18</definedName>
    <definedName name="MULTI">[5]A!#REF!</definedName>
    <definedName name="MURO30">#REF!</definedName>
    <definedName name="MUROBOVEDA12A10X2AD">#REF!</definedName>
    <definedName name="MV">[40]Presup.!#REF!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'[14]Listado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[21]MO!$C$11</definedName>
    <definedName name="Obrero_Hr">[54]MO!$D$11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'[19]O.M. y Salarios'!#REF!</definedName>
    <definedName name="OP">[5]A!#REF!</definedName>
    <definedName name="opala">[48]Salarios!$D$16</definedName>
    <definedName name="OPERADOR_GREADER">#REF!</definedName>
    <definedName name="OPERADOR_PALA">#REF!</definedName>
    <definedName name="OPERADOR_TRACTOR">#REF!</definedName>
    <definedName name="Operadorgrader">[17]OBRAMANO!$F$74</definedName>
    <definedName name="operadorpala">[17]OBRAMANO!$F$72</definedName>
    <definedName name="operadorretro">[17]OBRAMANO!$F$77</definedName>
    <definedName name="operadorrodillo">[17]OBRAMANO!$F$75</definedName>
    <definedName name="operadortractor">[17]OBRAMANO!$F$76</definedName>
    <definedName name="Operario_1ra">#REF!</definedName>
    <definedName name="Operario_2da">#REF!</definedName>
    <definedName name="Operario_3ra">#REF!</definedName>
    <definedName name="OPERARIOPRIMERA">[38]SALARIOS!$C$10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[48]Salarios!$D$14</definedName>
    <definedName name="OXIDOROJO">#REF!</definedName>
    <definedName name="OXIGENO_CIL">#REF!</definedName>
    <definedName name="P">#REF!</definedName>
    <definedName name="P.U.">#REF!</definedName>
    <definedName name="P.U.Amercoat_385ASA">[55]Insumos!$E$15</definedName>
    <definedName name="P.U.Amercoat_385ASA_2">#N/A</definedName>
    <definedName name="P.U.Amercoat_385ASA_3">#N/A</definedName>
    <definedName name="P.U.Dimecote9">[55]Insumos!$E$13</definedName>
    <definedName name="P.U.Dimecote9_2">#N/A</definedName>
    <definedName name="P.U.Dimecote9_3">#N/A</definedName>
    <definedName name="P.U.Thinner1000">[55]Insumos!$E$12</definedName>
    <definedName name="P.U.Thinner1000_2">#N/A</definedName>
    <definedName name="P.U.Thinner1000_3">#N/A</definedName>
    <definedName name="P.U.Urethane_Acrilico">[55]Insumos!$E$17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[4]Insumos!#REF!</definedName>
    <definedName name="PALM">#REF!</definedName>
    <definedName name="PALPUA14">#REF!</definedName>
    <definedName name="PALPUA16">#REF!</definedName>
    <definedName name="PAMAEXT">[25]UASD!$F$3329</definedName>
    <definedName name="PAMAINT">[25]UASD!$F$3320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'[44]V.Tierras A'!$D$7</definedName>
    <definedName name="PDUCHA">#REF!</definedName>
    <definedName name="PEON">#REF!</definedName>
    <definedName name="Peon_1">#REF!</definedName>
    <definedName name="Peon_Colchas">[29]MO!$B$11</definedName>
    <definedName name="PEONCARP">[27]INS!#REF!</definedName>
    <definedName name="Peones">#REF!</definedName>
    <definedName name="Peones_2">#N/A</definedName>
    <definedName name="Peones_3">#N/A</definedName>
    <definedName name="PERFIL_CUADRADO_34">[29]INSU!$B$91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[25]UASD!$F$3554</definedName>
    <definedName name="PICER">[25]UASD!$F$3459</definedName>
    <definedName name="PICO">#REF!</definedName>
    <definedName name="pie">#REF!</definedName>
    <definedName name="PIEDRA">#REF!</definedName>
    <definedName name="Piedra_de_Río">[4]Insumos!#REF!</definedName>
    <definedName name="PIEDRA_GAVIONE_M3">'[23]MATERIALES LISTADO'!$D$12</definedName>
    <definedName name="PIEDRA_GAVIONES">#REF!</definedName>
    <definedName name="Piedra_para_Encache">[4]Insumos!#REF!</definedName>
    <definedName name="pilote">#REF!</definedName>
    <definedName name="pilotes">#REF!</definedName>
    <definedName name="pinacrext2">'[25]anal term'!$G$1219</definedName>
    <definedName name="PINO">[38]INS!$D$770</definedName>
    <definedName name="Pino_Bruto_Americano">[15]Insumos!$B$75:$D$75</definedName>
    <definedName name="PINO1X4X12">#REF!</definedName>
    <definedName name="PINO1X4X12TRAT">#REF!</definedName>
    <definedName name="PINOAME">[16]Mat!$D$46</definedName>
    <definedName name="pinobruto">[17]MATERIALES!$G$33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[29]INSU!$B$103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[18]A!#REF!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[29]INSU!$B$90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[27]INS!$D$563</definedName>
    <definedName name="plmadera1x4">#REF!</definedName>
    <definedName name="plmadera2x4">#REF!</definedName>
    <definedName name="plmadera4x4">#REF!</definedName>
    <definedName name="PLOMERO">[27]INS!#REF!</definedName>
    <definedName name="PLOMERO_SOLDADOR">#REF!</definedName>
    <definedName name="PLOMEROAYUDANTE">[27]INS!#REF!</definedName>
    <definedName name="PLOMEROOFICIAL">[27]INS!#REF!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[16]Mat!$D$49</definedName>
    <definedName name="PLYWOOD">#REF!</definedName>
    <definedName name="PLYWOOD_34_2CARAS">#REF!</definedName>
    <definedName name="PM">[5]A!#REF!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[56]Presupuesto!#REF!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[5]A!#REF!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'[57]med.mov.de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[58]Precios!$A$4:$F$1576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PARTIDAS!$A$1:$I$94</definedName>
    <definedName name="_xlnm.Print_Area">#REF!</definedName>
    <definedName name="PRINT_AREA_MI" localSheetId="0">#REF!</definedName>
    <definedName name="PRINT_AREA_MI">#REF!</definedName>
    <definedName name="_xlnm.Print_Titles">#N/A</definedName>
    <definedName name="PRINT_TITLES_MI" localSheetId="0">#REF!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[59]peso!#REF!</definedName>
    <definedName name="prticos_2">#N/A</definedName>
    <definedName name="prticos_3">#N/A</definedName>
    <definedName name="Prueba_en_Compactación_con_equipo">[4]Insumos!#REF!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[25]Mat!$D$160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[25]Mat!$D$163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'[4]Análisis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'[4]Análisis de Precios'!#REF!</definedName>
    <definedName name="PUCISTERNA">'[4]Análisis de Precios'!#REF!</definedName>
    <definedName name="PUCOLUMNAS_C1">'[15]Análisis de Precios'!$F$210</definedName>
    <definedName name="PUCOLUMNAS_C10">'[4]Análisis de Precios'!#REF!</definedName>
    <definedName name="PUCOLUMNAS_C11">'[4]Análisis de Precios'!#REF!</definedName>
    <definedName name="PUCOLUMNAS_C12">'[4]Análisis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'[4]Análisis de Precios'!#REF!</definedName>
    <definedName name="PUCOLUMNAS_C9">'[4]Análisis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'[4]Análisis de Precios'!#REF!</definedName>
    <definedName name="PUCONTEN">'[4]Análisis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[4]Insumos!#REF!</definedName>
    <definedName name="Puerta_Corred._Alum__Anod._Bce._Vid._Mart._Nor.">[4]Insumos!#REF!</definedName>
    <definedName name="Puerta_Corred._Alum__Anod._Bce._Vid._Transp." localSheetId="0">[4]Insumos!#REF!</definedName>
    <definedName name="Puerta_Corred._Alum__Anod._Bce._Vid._Transp.">[4]Insumos!#REF!</definedName>
    <definedName name="Puerta_Corred._Alum__Anod._Nor._Vid._Bce._Liso" localSheetId="0">[4]Insumos!#REF!</definedName>
    <definedName name="Puerta_Corred._Alum__Anod._Nor._Vid._Bce._Liso">[4]Insumos!#REF!</definedName>
    <definedName name="Puerta_Corred._Alum__Anod._Nor._Vid._Bce._Mart." localSheetId="0">[4]Insumos!#REF!</definedName>
    <definedName name="Puerta_Corred._Alum__Anod._Nor._Vid._Bce._Mart.">[4]Insumos!#REF!</definedName>
    <definedName name="Puerta_Corred._Alum__Anod._Nor._Vid._Transp.">[4]Insumos!#REF!</definedName>
    <definedName name="Puerta_corrediza___BCE._VID._TRANSP.">[4]Insumos!#REF!</definedName>
    <definedName name="Puerta_corrediza___BCE._VID._TRANSP._LISO">[4]Insumos!#REF!</definedName>
    <definedName name="Puerta_de_Pino_Apanelada">[4]Insumos!#REF!</definedName>
    <definedName name="PUERTA_PANEL_PINO">#REF!</definedName>
    <definedName name="Puerta_Pino_Americano_Tratado">[4]Insumos!#REF!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[4]Insumos!#REF!</definedName>
    <definedName name="Puertas_de_Plywood">[4]Insumos!#REF!</definedName>
    <definedName name="Puertas_de_Plywood_3_16">[4]Insumos!#REF!</definedName>
    <definedName name="Puertas_Pino_Apanelada">[4]Insumos!#REF!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[15]Insumos!$B$241:$D$241</definedName>
    <definedName name="Pulido_y_Brillado_de_Piso">[4]Insumos!#REF!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'[4]Análisis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'[4]Análisis de Precios'!#REF!</definedName>
    <definedName name="PUPINTURAACRILICAEXTERIOR">'[4]Análisis de Precios'!#REF!</definedName>
    <definedName name="PUPINTURAACRILICAINTERIOR">'[4]Análisis de Precios'!#REF!</definedName>
    <definedName name="PUPINTURACAL">'[4]Análisis de Precios'!#REF!</definedName>
    <definedName name="PUPINTURAMANTENIMIENTO">'[4]Análisis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>'[4]Análisis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'[4]Análisis de Precios'!#REF!</definedName>
    <definedName name="PUSEPTICO">'[4]Análisis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'[4]Análisis de Precios'!#REF!</definedName>
    <definedName name="PUVIGA">'[4]Análisis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'[4]Análisis de Precios'!#REF!</definedName>
    <definedName name="PUZAPATACOMBINADA_C1_C4">'[4]Análisis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'[15]Análisis de Precios'!$F$201</definedName>
    <definedName name="PUZOCALOCERAMICACRIOLLADE20">'[4]Análisis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[27]INS!$D$568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[1]PRESUPUESTO!#REF!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'[14]Listado Equipos a utilizar'!#REF!</definedName>
    <definedName name="rastrapuas">'[14]Listado Equipos a utilizar'!#REF!</definedName>
    <definedName name="RASTRILLO">#REF!</definedName>
    <definedName name="RE">[18]A!#REF!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[60]COF!$G$733</definedName>
    <definedName name="reg.compac.rell">'[28]Costos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'[28]Costos Mano de Obra'!$O$41</definedName>
    <definedName name="Regado_y_Compactación_Tosca___A_M">[4]Insumos!#REF!</definedName>
    <definedName name="regi">'[61]Pasarela de L=60.00'!#REF!</definedName>
    <definedName name="REGISTRO" localSheetId="0">#REF!</definedName>
    <definedName name="REGISTRO">#REF!</definedName>
    <definedName name="REGISTRO_ELEC_6x6" localSheetId="0">#REF!</definedName>
    <definedName name="REGISTRO_ELEC_6x6">#REF!</definedName>
    <definedName name="REGLA" localSheetId="0">#REF!</definedName>
    <definedName name="REGLA">#REF!</definedName>
    <definedName name="REGLA_PAÑETE">#REF!</definedName>
    <definedName name="Regla_para_Pañete____Preparada">[15]Insumos!$B$76:$D$76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'[28]Insumos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[4]Insumos!#REF!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[25]UASD!$F$3537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'[14]Listado Equipos a utilizar'!#REF!</definedName>
    <definedName name="RODILLO_CAT_815">#REF!</definedName>
    <definedName name="rodneu">'[14]Listado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[62]Insumos!$I$3</definedName>
    <definedName name="RUSTICO" localSheetId="0">#REF!</definedName>
    <definedName name="RUSTICO">#REF!</definedName>
    <definedName name="RV">[40]Presup.!#REF!</definedName>
    <definedName name="rvesti">#REF!</definedName>
    <definedName name="rvestii">#REF!</definedName>
    <definedName name="rvestiii">#REF!</definedName>
    <definedName name="rvestiiii">#REF!</definedName>
    <definedName name="S">[5]A!#REF!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[4]Insumos!#REF!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[35]MO!$B$16</definedName>
    <definedName name="Servicio.Vaciado.con.bomba">'[28]Insumos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'[28]Costos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[4]Insumos!#REF!</definedName>
    <definedName name="SUMINISTROS">#REF!</definedName>
    <definedName name="TABIQUESBAÑOSM2CONTRA">#REF!</definedName>
    <definedName name="TABLESTACADO">'[63]Ana.precios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_55Gls" localSheetId="0">#REF!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[64]Insumos!$H$2</definedName>
    <definedName name="TC" localSheetId="0">#REF!</definedName>
    <definedName name="TC">#REF!</definedName>
    <definedName name="TECHOASBTIJPIN" localSheetId="0">#REF!</definedName>
    <definedName name="TECHOASBTIJPIN">#REF!</definedName>
    <definedName name="TECHOTEJASFFORROCAO" localSheetId="0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[5]A!#REF!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'[61]Pasarela de L=60.00'!#REF!</definedName>
    <definedName name="Tope_de_Marmolite_C_Normal">[4]Insumos!#REF!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[4]Insumos!#REF!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[34]EQUIPOS!$D$14</definedName>
    <definedName name="tractorm">'[14]Listado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'[14]Listado Equipos a utilizar'!#REF!</definedName>
    <definedName name="transporte">'[19]Resumen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'[65]Ins 2'!$E$51</definedName>
    <definedName name="TRIPLESEAL" localSheetId="0">#REF!</definedName>
    <definedName name="TRIPLESEAL">#REF!</definedName>
    <definedName name="Trompo" localSheetId="0">#REF!</definedName>
    <definedName name="Trompo">#REF!</definedName>
    <definedName name="truct" localSheetId="0">[19]Materiales!#REF!</definedName>
    <definedName name="truct">[19]Materiales!#REF!</definedName>
    <definedName name="tub6x14">[10]analisis!$G$2304</definedName>
    <definedName name="tub8x12">[10]analisis!$G$2313</definedName>
    <definedName name="tub8x516">[10]analisis!$G$2322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'[25]Pu-Sanit.'!$C$183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'[28]Costos Mano de Obra'!$O$42</definedName>
    <definedName name="USOSMADERA">#REF!</definedName>
    <definedName name="UY">[5]A!#REF!</definedName>
    <definedName name="v">#REF!</definedName>
    <definedName name="VACC">[12]Precio!$F$31</definedName>
    <definedName name="vaciado">#REF!</definedName>
    <definedName name="VACIADOAMANO">#REF!</definedName>
    <definedName name="VACZ">[12]Precio!$F$30</definedName>
    <definedName name="VAIVEN">#REF!</definedName>
    <definedName name="VALOR">#REF!</definedName>
    <definedName name="valor2">[3]Analisis!#REF!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[25]Volumenes!$F$2358</definedName>
    <definedName name="veabat3">[25]Volumenes!$F$2684</definedName>
    <definedName name="VEABATIB">[25]Mat!$D$157</definedName>
    <definedName name="vecorr2">[25]Volumenes!$F$2357</definedName>
    <definedName name="vecorr3">[25]Volumenes!$F$2683</definedName>
    <definedName name="VECORRED">[25]Mat!$D$156</definedName>
    <definedName name="Vent._Corred._Alum._Nat._Pint._Polvo_Vid._Transp.">[4]Insumos!#REF!</definedName>
    <definedName name="VENT2SDR41">#REF!</definedName>
    <definedName name="VENT3SDR41CONTRA">#REF!</definedName>
    <definedName name="veproy2">[25]Volumenes!$F$2356</definedName>
    <definedName name="veproyec3">[25]Volumenes!$F$2682</definedName>
    <definedName name="VEPROYETA">[25]Mat!$D$155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[4]Insumos!#REF!</definedName>
    <definedName name="Vibroquín_Gris_40_x40">[4]Insumos!#REF!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[12]Precio!$F$41</definedName>
    <definedName name="volteobote">'[14]Listado Equipos a utilizar'!#REF!</definedName>
    <definedName name="volteobotela">'[14]Listado Equipos a utilizar'!#REF!</definedName>
    <definedName name="volteobotelargo">'[14]Listado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[12]Precio!$F$39</definedName>
    <definedName name="VXCSD">#REF!</definedName>
    <definedName name="W10X12">[10]analisis!$G$1534</definedName>
    <definedName name="W14X22">[10]analisis!$G$1637</definedName>
    <definedName name="W16X26">[10]analisis!$G$1814</definedName>
    <definedName name="W18X40">[10]analisis!$G$1872</definedName>
    <definedName name="W27X84">[10]analisis!$G$1977</definedName>
    <definedName name="w6x9">[10]analisis!$G$1453</definedName>
    <definedName name="WARE" localSheetId="0" hidden="1">'[20]ANALISIS STO DGO'!#REF!</definedName>
    <definedName name="WARE" hidden="1">'[20]ANALISIS STO DGO'!#REF!</definedName>
    <definedName name="ware." localSheetId="0" hidden="1">'[20]ANALISIS STO DGO'!#REF!</definedName>
    <definedName name="ware." hidden="1">'[20]ANALISIS STO DGO'!#REF!</definedName>
    <definedName name="ware.1" localSheetId="0" hidden="1">'[20]ANALISIS STO DGO'!#REF!</definedName>
    <definedName name="ware.1" hidden="1">'[20]ANALISIS STO DGO'!#REF!</definedName>
    <definedName name="WAREHOUSE" localSheetId="0" hidden="1">'[20]ANALISIS STO DGO'!#REF!</definedName>
    <definedName name="WAREHOUSE" hidden="1">'[20]ANALISIS STO DGO'!#REF!</definedName>
    <definedName name="Wimaldy" hidden="1">'[20]ANALISIS STO DGO'!#REF!</definedName>
    <definedName name="wimaldy.">#REF!</definedName>
    <definedName name="wimaldy..">#REF!</definedName>
    <definedName name="Wimaldy...">#REF!</definedName>
    <definedName name="Winche">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[18]A!#REF!</definedName>
    <definedName name="yqw1">#REF!</definedName>
    <definedName name="ytrooo">#REF!</definedName>
    <definedName name="z">#REF!</definedName>
    <definedName name="ZABALETA">'[25]anal term'!$F$1808</definedName>
    <definedName name="ZABALETAPISO">#REF!</definedName>
    <definedName name="ZABALETATECHO">#REF!</definedName>
    <definedName name="zap.muro6">#REF!</definedName>
    <definedName name="zapata">'[4]caseta de planta'!$C$1:$C$65536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_CAL26_3x6" localSheetId="0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[15]Insumos!$B$42:$D$42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[25]UASD!$F$3522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7" i="1" l="1"/>
  <c r="B48" i="1" s="1"/>
  <c r="B49" i="1" s="1"/>
  <c r="B50" i="1" s="1"/>
  <c r="B51" i="1" s="1"/>
  <c r="B52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5" i="1"/>
  <c r="G77" i="1"/>
  <c r="G82" i="1" l="1"/>
  <c r="G83" i="1"/>
  <c r="G84" i="1"/>
  <c r="G85" i="1"/>
  <c r="G86" i="1"/>
  <c r="G87" i="1"/>
  <c r="G78" i="1"/>
  <c r="G79" i="1"/>
  <c r="G80" i="1"/>
  <c r="G62" i="1"/>
  <c r="G63" i="1"/>
  <c r="G64" i="1"/>
  <c r="G65" i="1"/>
  <c r="G66" i="1"/>
  <c r="G67" i="1"/>
  <c r="G68" i="1"/>
  <c r="G69" i="1"/>
  <c r="G71" i="1"/>
  <c r="G72" i="1"/>
  <c r="G73" i="1"/>
  <c r="G74" i="1"/>
  <c r="G75" i="1"/>
  <c r="G76" i="1"/>
  <c r="G81" i="1"/>
  <c r="G88" i="1"/>
  <c r="G21" i="1"/>
  <c r="H19" i="1" l="1"/>
  <c r="H89" i="1" s="1"/>
  <c r="H91" i="1" s="1"/>
  <c r="H93" i="1" s="1"/>
</calcChain>
</file>

<file path=xl/sharedStrings.xml><?xml version="1.0" encoding="utf-8"?>
<sst xmlns="http://schemas.openxmlformats.org/spreadsheetml/2006/main" count="158" uniqueCount="94">
  <si>
    <t xml:space="preserve">Lugar de Entrega: Edificio del Centro de Documentación No. 1 (30 de Marzo), Departamento de Administración de Inventario, Calle Julio Verne Esq. Luisa Ozema Pellerano, al lado de Claro, Distrito Nacional, República Dominicana. </t>
  </si>
  <si>
    <t>COMPAÑÍA:</t>
  </si>
  <si>
    <t>LOGO DE LA COMPAÑÍA</t>
  </si>
  <si>
    <t>RNC:</t>
  </si>
  <si>
    <t>DIRECCIÓN:</t>
  </si>
  <si>
    <t>TELÉFONO:</t>
  </si>
  <si>
    <t>CORREO ELECTRÓNICO:</t>
  </si>
  <si>
    <t>PERSONA DE CONTACTO:</t>
  </si>
  <si>
    <t>FECHA:</t>
  </si>
  <si>
    <t>FORMA DE PAGO:</t>
  </si>
  <si>
    <t xml:space="preserve">No.    </t>
  </si>
  <si>
    <t>PARTIDAS</t>
  </si>
  <si>
    <t>CANTIDAD</t>
  </si>
  <si>
    <t>UNIDAD</t>
  </si>
  <si>
    <t>P.U.</t>
  </si>
  <si>
    <t>SUB-TOTAL</t>
  </si>
  <si>
    <t>ud</t>
  </si>
  <si>
    <t>SUB- TOTAL GASTOS DIRECTOS</t>
  </si>
  <si>
    <t>TOTAL GENERAL</t>
  </si>
  <si>
    <t>Suministro de Materiales</t>
  </si>
  <si>
    <t xml:space="preserve">ITBIS </t>
  </si>
  <si>
    <t>COSTO</t>
  </si>
  <si>
    <t>Suministro de Materiales de Plomería Para Ser Utilizados a Nivel Nacional en Localidades de la DGII</t>
  </si>
  <si>
    <t>TUBO DE 19FT  PVC  DE  1 2</t>
  </si>
  <si>
    <t>TUBO PVC 3 Y 4 PULG PRESION SDR40 19 PIE</t>
  </si>
  <si>
    <t>TUBO PVC 1 PULG PRESION SDR40 19 PIE</t>
  </si>
  <si>
    <t>UNION UNIVERSAL PVC 3 4</t>
  </si>
  <si>
    <t>UNION UNIVERSAL PVC DE 1  SCH 80</t>
  </si>
  <si>
    <t>TEE PVC 1med    PRESION SCH40</t>
  </si>
  <si>
    <t>TEE PVC 3 4 PULGADA PRESION SCH40</t>
  </si>
  <si>
    <t>TEE PVC 1  PRESION SCH40</t>
  </si>
  <si>
    <t>TEE PVC 1 1 2  PRESION SCH 80</t>
  </si>
  <si>
    <t>ADAPTADOR PVC DE 1 2  MACHO</t>
  </si>
  <si>
    <t>ADAPTADOR MACHO PVC 3 4   PRESION SCH40</t>
  </si>
  <si>
    <t>ADAPTADOR MACHO PVC 1  PRESION SCH40</t>
  </si>
  <si>
    <t>ADAPTADOR HEMBRA PVC 1 2  PRESION SCH40</t>
  </si>
  <si>
    <t>ADAPTADOR HEMBRA 3 4   PRESION SCH40</t>
  </si>
  <si>
    <t>ADAPTADOR HEMBRA PVC 1  PRESION SCH40</t>
  </si>
  <si>
    <t>CODO PVC 1med    X 90 PRESION SCH40</t>
  </si>
  <si>
    <t>CODO PVC 3 4  X 90 PRESION SCH40</t>
  </si>
  <si>
    <t>CODO PVC DE 1  X 90 PRESION</t>
  </si>
  <si>
    <t>CODO PVC 1 1med  X 90  PRESION SCH40</t>
  </si>
  <si>
    <t>CODO PVC DE 1 2 A 45 PRESION SCH40</t>
  </si>
  <si>
    <t>CODO PVC DE 3 4 X 45 PRESION</t>
  </si>
  <si>
    <t>TAPON PVC DE 3 4</t>
  </si>
  <si>
    <t>TAPON PVC DE 1</t>
  </si>
  <si>
    <t>TAPON  PVC DE 3</t>
  </si>
  <si>
    <t>TAPON  4</t>
  </si>
  <si>
    <t>COUPLING PVC DE  3 4  PRESION 40</t>
  </si>
  <si>
    <t>CHEQUE HORIZONTAL DE 1 2   BRONCE</t>
  </si>
  <si>
    <t>CHEQUE HORIZONTAL DE 3 4   BRONCE</t>
  </si>
  <si>
    <t>CHEQUE HORIZONTAL DE 1   BRONCE</t>
  </si>
  <si>
    <t>CHEQUE VERTICAL DE 3 4   BRONCE</t>
  </si>
  <si>
    <t>CHEQUE VERTICAL DE 1   BRONCE</t>
  </si>
  <si>
    <t>Lote 3</t>
  </si>
  <si>
    <t>Lote 2</t>
  </si>
  <si>
    <t>LLAVE CHORRO BOLA 3 4  T MARIPOSA BRONCE</t>
  </si>
  <si>
    <t>LLAVE CHORRO BOLA 1 2  T MARIPOSA BRONCE</t>
  </si>
  <si>
    <t>LLAVE CHORRO BOLA 3 4  INDUSTRIAL BRONCE</t>
  </si>
  <si>
    <t>LLAVE CHORRO BOLA 1 2  INDUSTRIAL BRONCE</t>
  </si>
  <si>
    <t>JUNTA CERA INODORO</t>
  </si>
  <si>
    <t>ASIENTO ELONGADO INODORO BLCO</t>
  </si>
  <si>
    <t>ASIENTO REDONDO INODORO  BLCO</t>
  </si>
  <si>
    <t>JUNTA ENTROQUE  INODORO</t>
  </si>
  <si>
    <t>VALVULAS FLUXOMETRO INODORO 16</t>
  </si>
  <si>
    <t>VALVULA FLUXOMETRO ORINAL T MANIJA BRONC</t>
  </si>
  <si>
    <t>VALVULA FLUXOMETRO ORINAL TIPO PUSH</t>
  </si>
  <si>
    <t>SWICHT A AUTOMATICO BOMBA</t>
  </si>
  <si>
    <t>CONTROLADOR AUTOM BOM AGUA V110 120V 50HZ 60HZ</t>
  </si>
  <si>
    <t>MANOMETRO CON GLICERINA</t>
  </si>
  <si>
    <t>CUBETA 5 GALONES CLORO LIQUIDO AL 10</t>
  </si>
  <si>
    <t>CLORO GRANULADO ESTABILIZADO</t>
  </si>
  <si>
    <t>Lote 4</t>
  </si>
  <si>
    <t>TEFLON 1</t>
  </si>
  <si>
    <t>HOJAS DE SEGUETA</t>
  </si>
  <si>
    <t>ABRAZADERA EMT 1 2  PARED</t>
  </si>
  <si>
    <t>ABRAZADERA EMT 3 4  PARED</t>
  </si>
  <si>
    <t>ABRAZADERA EMT 1  PARED</t>
  </si>
  <si>
    <t>ABRAZADERA EMT 1 1 2  PARED</t>
  </si>
  <si>
    <t>DESAGUE T PUSH LAVAMANOS 1 1 2 CROMADO</t>
  </si>
  <si>
    <t>MANGUERA FLEXI LAVAMANO 3 8X10MMX 24 NYL</t>
  </si>
  <si>
    <t>MANGUERA FLEXIBLE INODORO 3 8X7 8X20</t>
  </si>
  <si>
    <t>EXTENSION COLA PVC 1 1 2 X 6  FREGADERO</t>
  </si>
  <si>
    <t>SIFON COMPLETO FLEXIBLE 1 1 4  BLCO</t>
  </si>
  <si>
    <t>MEZCLADORA FREGADERO 02 SALIDAS BRONCE</t>
  </si>
  <si>
    <t>MEZCLADORA LAVAMANO 01 SALIDA BRONCE</t>
  </si>
  <si>
    <t>CEMENTO PVC 8 ONZA COLOR AZUL</t>
  </si>
  <si>
    <t>CEMENTO PVC 32 ONZA COLOR TRANSPARENTE</t>
  </si>
  <si>
    <t>LAVAMANOS SOBRE TOPE DISEÑO CUADRADO</t>
  </si>
  <si>
    <t>INODORO BLCO C TAPA UNA SOLA PIEZA</t>
  </si>
  <si>
    <t>TEFLON 3/ 4</t>
  </si>
  <si>
    <t>Lote 1</t>
  </si>
  <si>
    <t>VALIDEZ DE LA OFERTA</t>
  </si>
  <si>
    <t>TIEMPO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</si>
</sst>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22"/>
      <name val="Times New Roman"/>
      <family val="1"/>
    </font>
    <font>
      <sz val="18"/>
      <name val="Arial"/>
      <family val="2"/>
    </font>
    <font>
      <b/>
      <sz val="22"/>
      <color indexed="8"/>
      <name val="Times New Roman"/>
      <family val="1"/>
    </font>
    <font>
      <sz val="22"/>
      <name val="Times New Roman"/>
      <family val="1"/>
    </font>
    <font>
      <b/>
      <i/>
      <sz val="22"/>
      <name val="Times New Roman"/>
      <family val="1"/>
    </font>
    <font>
      <sz val="22"/>
      <color indexed="8"/>
      <name val="Times New Roman"/>
      <family val="1"/>
    </font>
    <font>
      <sz val="22"/>
      <color indexed="12"/>
      <name val="Times New Roman"/>
      <family val="1"/>
    </font>
    <font>
      <b/>
      <sz val="22"/>
      <color indexed="12"/>
      <name val="Times New Roman"/>
      <family val="1"/>
    </font>
    <font>
      <b/>
      <sz val="24"/>
      <name val="Times New Roman"/>
      <family val="1"/>
    </font>
    <font>
      <sz val="24"/>
      <name val="Times New Roman"/>
      <family val="1"/>
    </font>
    <font>
      <sz val="18"/>
      <name val="Arial"/>
    </font>
    <font>
      <sz val="22"/>
      <color rgb="FF000000"/>
      <name val="Times New Roman"/>
      <family val="1"/>
    </font>
    <font>
      <b/>
      <sz val="28"/>
      <color indexed="8"/>
      <name val="Times New Roman"/>
      <family val="1"/>
    </font>
    <font>
      <sz val="24"/>
      <color theme="1"/>
      <name val="Times New Roman"/>
      <family val="1"/>
    </font>
    <font>
      <sz val="24"/>
      <color rgb="FF000000"/>
      <name val="Times New Roman"/>
      <family val="1"/>
    </font>
    <font>
      <b/>
      <sz val="2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1" applyFont="1"/>
    <xf numFmtId="0" fontId="3" fillId="0" borderId="0" xfId="1" applyFont="1" applyProtection="1">
      <protection hidden="1"/>
    </xf>
    <xf numFmtId="0" fontId="5" fillId="0" borderId="5" xfId="1" applyFont="1" applyBorder="1" applyProtection="1">
      <protection hidden="1"/>
    </xf>
    <xf numFmtId="0" fontId="2" fillId="3" borderId="4" xfId="1" applyFont="1" applyFill="1" applyBorder="1" applyAlignment="1" applyProtection="1">
      <alignment horizontal="left" vertical="center"/>
      <protection hidden="1"/>
    </xf>
    <xf numFmtId="43" fontId="11" fillId="0" borderId="12" xfId="2" applyFont="1" applyFill="1" applyBorder="1" applyAlignment="1" applyProtection="1">
      <alignment vertical="center"/>
      <protection hidden="1"/>
    </xf>
    <xf numFmtId="43" fontId="11" fillId="0" borderId="12" xfId="2" applyFont="1" applyFill="1" applyBorder="1" applyAlignment="1" applyProtection="1">
      <alignment horizontal="center" vertical="center"/>
      <protection hidden="1"/>
    </xf>
    <xf numFmtId="43" fontId="11" fillId="0" borderId="12" xfId="2" applyFont="1" applyFill="1" applyBorder="1" applyAlignment="1" applyProtection="1">
      <alignment vertical="center"/>
      <protection locked="0"/>
    </xf>
    <xf numFmtId="43" fontId="8" fillId="4" borderId="13" xfId="2" applyFont="1" applyFill="1" applyBorder="1" applyAlignment="1" applyProtection="1">
      <protection hidden="1"/>
    </xf>
    <xf numFmtId="43" fontId="4" fillId="4" borderId="13" xfId="2" applyFont="1" applyFill="1" applyBorder="1" applyAlignment="1" applyProtection="1">
      <alignment horizontal="right"/>
      <protection hidden="1"/>
    </xf>
    <xf numFmtId="43" fontId="9" fillId="4" borderId="14" xfId="1" applyNumberFormat="1" applyFont="1" applyFill="1" applyBorder="1" applyAlignment="1" applyProtection="1">
      <alignment horizontal="right" vertical="center"/>
      <protection hidden="1"/>
    </xf>
    <xf numFmtId="0" fontId="7" fillId="2" borderId="4" xfId="1" applyFont="1" applyFill="1" applyBorder="1" applyProtection="1">
      <protection hidden="1"/>
    </xf>
    <xf numFmtId="43" fontId="7" fillId="2" borderId="0" xfId="2" applyFont="1" applyFill="1" applyBorder="1" applyAlignment="1" applyProtection="1">
      <protection hidden="1"/>
    </xf>
    <xf numFmtId="43" fontId="8" fillId="2" borderId="0" xfId="2" applyFont="1" applyFill="1" applyBorder="1" applyProtection="1">
      <protection hidden="1"/>
    </xf>
    <xf numFmtId="43" fontId="5" fillId="2" borderId="0" xfId="2" applyFont="1" applyFill="1" applyBorder="1" applyProtection="1">
      <protection hidden="1"/>
    </xf>
    <xf numFmtId="0" fontId="5" fillId="2" borderId="5" xfId="1" applyFont="1" applyFill="1" applyBorder="1" applyProtection="1">
      <protection hidden="1"/>
    </xf>
    <xf numFmtId="43" fontId="3" fillId="0" borderId="0" xfId="2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43" fontId="3" fillId="0" borderId="0" xfId="2" applyFont="1" applyAlignment="1" applyProtection="1">
      <alignment horizontal="right"/>
      <protection hidden="1"/>
    </xf>
    <xf numFmtId="10" fontId="3" fillId="0" borderId="0" xfId="3" applyNumberFormat="1" applyFont="1" applyProtection="1">
      <protection hidden="1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 applyProtection="1">
      <alignment horizontal="center"/>
      <protection hidden="1"/>
    </xf>
    <xf numFmtId="0" fontId="2" fillId="2" borderId="0" xfId="1" applyFont="1" applyFill="1" applyAlignment="1">
      <alignment horizontal="center" vertical="justify"/>
    </xf>
    <xf numFmtId="4" fontId="2" fillId="2" borderId="0" xfId="1" applyNumberFormat="1" applyFont="1" applyFill="1" applyAlignment="1" applyProtection="1">
      <alignment horizontal="center"/>
      <protection hidden="1"/>
    </xf>
    <xf numFmtId="0" fontId="5" fillId="2" borderId="0" xfId="1" applyFont="1" applyFill="1" applyProtection="1">
      <protection hidden="1"/>
    </xf>
    <xf numFmtId="43" fontId="5" fillId="2" borderId="0" xfId="1" applyNumberFormat="1" applyFont="1" applyFill="1" applyAlignment="1" applyProtection="1">
      <alignment horizontal="right" vertical="center"/>
      <protection hidden="1"/>
    </xf>
    <xf numFmtId="4" fontId="5" fillId="2" borderId="0" xfId="1" applyNumberFormat="1" applyFont="1" applyFill="1" applyProtection="1">
      <protection hidden="1"/>
    </xf>
    <xf numFmtId="43" fontId="9" fillId="2" borderId="0" xfId="1" applyNumberFormat="1" applyFont="1" applyFill="1" applyAlignment="1" applyProtection="1">
      <alignment horizontal="right" vertical="center"/>
      <protection hidden="1"/>
    </xf>
    <xf numFmtId="4" fontId="10" fillId="2" borderId="0" xfId="1" applyNumberFormat="1" applyFont="1" applyFill="1" applyAlignment="1" applyProtection="1">
      <alignment vertical="center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43" fontId="3" fillId="2" borderId="0" xfId="2" applyFont="1" applyFill="1" applyProtection="1">
      <protection hidden="1"/>
    </xf>
    <xf numFmtId="0" fontId="3" fillId="2" borderId="0" xfId="1" applyFont="1" applyFill="1" applyAlignment="1" applyProtection="1">
      <alignment horizontal="center"/>
      <protection hidden="1"/>
    </xf>
    <xf numFmtId="4" fontId="10" fillId="0" borderId="16" xfId="1" applyNumberFormat="1" applyFont="1" applyBorder="1" applyAlignment="1" applyProtection="1">
      <alignment vertical="center"/>
      <protection hidden="1"/>
    </xf>
    <xf numFmtId="0" fontId="11" fillId="0" borderId="15" xfId="1" applyFont="1" applyBorder="1" applyAlignment="1" applyProtection="1">
      <alignment horizontal="center" vertical="center" wrapText="1"/>
      <protection hidden="1"/>
    </xf>
    <xf numFmtId="0" fontId="5" fillId="4" borderId="17" xfId="1" applyFont="1" applyFill="1" applyBorder="1" applyProtection="1">
      <protection hidden="1"/>
    </xf>
    <xf numFmtId="0" fontId="5" fillId="4" borderId="18" xfId="1" applyFont="1" applyFill="1" applyBorder="1" applyProtection="1">
      <protection hidden="1"/>
    </xf>
    <xf numFmtId="43" fontId="8" fillId="4" borderId="18" xfId="2" applyFont="1" applyFill="1" applyBorder="1" applyProtection="1">
      <protection hidden="1"/>
    </xf>
    <xf numFmtId="0" fontId="8" fillId="4" borderId="18" xfId="1" applyFont="1" applyFill="1" applyBorder="1" applyAlignment="1" applyProtection="1">
      <alignment horizontal="center"/>
      <protection hidden="1"/>
    </xf>
    <xf numFmtId="43" fontId="4" fillId="4" borderId="18" xfId="2" applyFont="1" applyFill="1" applyBorder="1" applyAlignment="1" applyProtection="1">
      <alignment horizontal="right"/>
      <protection hidden="1"/>
    </xf>
    <xf numFmtId="43" fontId="9" fillId="4" borderId="19" xfId="1" applyNumberFormat="1" applyFont="1" applyFill="1" applyBorder="1" applyAlignment="1" applyProtection="1">
      <alignment horizontal="right" vertical="center"/>
      <protection hidden="1"/>
    </xf>
    <xf numFmtId="0" fontId="2" fillId="2" borderId="9" xfId="1" applyFont="1" applyFill="1" applyBorder="1" applyAlignment="1" applyProtection="1">
      <alignment horizontal="center" vertical="center"/>
      <protection hidden="1"/>
    </xf>
    <xf numFmtId="0" fontId="2" fillId="2" borderId="10" xfId="1" applyFont="1" applyFill="1" applyBorder="1" applyAlignment="1" applyProtection="1">
      <alignment horizontal="center" vertical="center"/>
      <protection hidden="1"/>
    </xf>
    <xf numFmtId="43" fontId="2" fillId="2" borderId="10" xfId="2" applyFont="1" applyFill="1" applyBorder="1" applyAlignment="1" applyProtection="1">
      <alignment horizontal="center" vertical="center"/>
      <protection hidden="1"/>
    </xf>
    <xf numFmtId="4" fontId="2" fillId="2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20" xfId="1" applyFont="1" applyBorder="1" applyAlignment="1" applyProtection="1">
      <alignment horizontal="center" vertical="center" wrapText="1"/>
      <protection hidden="1"/>
    </xf>
    <xf numFmtId="43" fontId="11" fillId="0" borderId="21" xfId="2" applyFont="1" applyFill="1" applyBorder="1" applyAlignment="1" applyProtection="1">
      <alignment horizontal="center" vertical="center"/>
      <protection hidden="1"/>
    </xf>
    <xf numFmtId="43" fontId="11" fillId="0" borderId="21" xfId="2" applyFont="1" applyFill="1" applyBorder="1" applyAlignment="1" applyProtection="1">
      <alignment vertical="center"/>
      <protection locked="0"/>
    </xf>
    <xf numFmtId="43" fontId="11" fillId="0" borderId="21" xfId="2" applyFont="1" applyFill="1" applyBorder="1" applyAlignment="1" applyProtection="1">
      <alignment vertical="center"/>
      <protection hidden="1"/>
    </xf>
    <xf numFmtId="4" fontId="10" fillId="0" borderId="22" xfId="1" applyNumberFormat="1" applyFont="1" applyBorder="1" applyAlignment="1" applyProtection="1">
      <alignment vertical="center"/>
      <protection hidden="1"/>
    </xf>
    <xf numFmtId="0" fontId="3" fillId="2" borderId="13" xfId="1" applyFont="1" applyFill="1" applyBorder="1" applyProtection="1">
      <protection hidden="1"/>
    </xf>
    <xf numFmtId="0" fontId="5" fillId="4" borderId="23" xfId="1" applyFont="1" applyFill="1" applyBorder="1" applyProtection="1">
      <protection hidden="1"/>
    </xf>
    <xf numFmtId="0" fontId="2" fillId="4" borderId="24" xfId="1" applyFont="1" applyFill="1" applyBorder="1" applyAlignment="1" applyProtection="1">
      <alignment vertical="center"/>
      <protection hidden="1"/>
    </xf>
    <xf numFmtId="43" fontId="7" fillId="4" borderId="24" xfId="2" applyFont="1" applyFill="1" applyBorder="1" applyAlignment="1" applyProtection="1">
      <protection hidden="1"/>
    </xf>
    <xf numFmtId="0" fontId="7" fillId="4" borderId="24" xfId="1" applyFont="1" applyFill="1" applyBorder="1" applyAlignment="1" applyProtection="1">
      <alignment horizontal="center"/>
      <protection hidden="1"/>
    </xf>
    <xf numFmtId="43" fontId="8" fillId="4" borderId="24" xfId="2" applyFont="1" applyFill="1" applyBorder="1" applyAlignment="1" applyProtection="1">
      <protection hidden="1"/>
    </xf>
    <xf numFmtId="43" fontId="4" fillId="4" borderId="24" xfId="2" applyFont="1" applyFill="1" applyBorder="1" applyAlignment="1" applyProtection="1">
      <alignment horizontal="right"/>
      <protection hidden="1"/>
    </xf>
    <xf numFmtId="43" fontId="9" fillId="4" borderId="25" xfId="1" applyNumberFormat="1" applyFont="1" applyFill="1" applyBorder="1" applyAlignment="1" applyProtection="1">
      <alignment horizontal="right" vertical="center"/>
      <protection hidden="1"/>
    </xf>
    <xf numFmtId="43" fontId="11" fillId="0" borderId="26" xfId="2" applyFont="1" applyFill="1" applyBorder="1" applyAlignment="1" applyProtection="1">
      <alignment vertical="center"/>
      <protection locked="0"/>
    </xf>
    <xf numFmtId="43" fontId="11" fillId="0" borderId="26" xfId="2" applyFont="1" applyFill="1" applyBorder="1" applyAlignment="1" applyProtection="1">
      <alignment vertical="center"/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43" fontId="5" fillId="0" borderId="2" xfId="2" applyFont="1" applyBorder="1" applyProtection="1">
      <protection hidden="1"/>
    </xf>
    <xf numFmtId="0" fontId="5" fillId="0" borderId="2" xfId="1" applyFont="1" applyBorder="1" applyAlignment="1" applyProtection="1">
      <alignment horizontal="center"/>
      <protection hidden="1"/>
    </xf>
    <xf numFmtId="0" fontId="5" fillId="0" borderId="3" xfId="1" applyFont="1" applyBorder="1" applyProtection="1">
      <protection hidden="1"/>
    </xf>
    <xf numFmtId="0" fontId="6" fillId="3" borderId="0" xfId="1" applyFont="1" applyFill="1" applyAlignment="1" applyProtection="1">
      <alignment horizontal="left"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horizontal="left" vertical="center"/>
      <protection locked="0"/>
    </xf>
    <xf numFmtId="14" fontId="6" fillId="3" borderId="0" xfId="1" applyNumberFormat="1" applyFont="1" applyFill="1" applyAlignment="1" applyProtection="1">
      <alignment horizontal="left" vertical="center"/>
      <protection locked="0"/>
    </xf>
    <xf numFmtId="4" fontId="10" fillId="0" borderId="27" xfId="1" applyNumberFormat="1" applyFont="1" applyBorder="1" applyAlignment="1" applyProtection="1">
      <alignment vertical="center"/>
      <protection hidden="1"/>
    </xf>
    <xf numFmtId="4" fontId="7" fillId="2" borderId="0" xfId="1" applyNumberFormat="1" applyFont="1" applyFill="1" applyAlignment="1" applyProtection="1">
      <alignment horizontal="right"/>
      <protection hidden="1"/>
    </xf>
    <xf numFmtId="4" fontId="8" fillId="2" borderId="0" xfId="1" applyNumberFormat="1" applyFont="1" applyFill="1" applyAlignment="1" applyProtection="1">
      <alignment horizontal="center"/>
      <protection hidden="1"/>
    </xf>
    <xf numFmtId="0" fontId="7" fillId="2" borderId="0" xfId="1" applyFont="1" applyFill="1" applyAlignment="1" applyProtection="1">
      <alignment horizontal="right"/>
      <protection hidden="1"/>
    </xf>
    <xf numFmtId="0" fontId="8" fillId="2" borderId="6" xfId="1" applyFont="1" applyFill="1" applyBorder="1" applyProtection="1">
      <protection hidden="1"/>
    </xf>
    <xf numFmtId="0" fontId="7" fillId="2" borderId="7" xfId="1" applyFont="1" applyFill="1" applyBorder="1" applyAlignment="1" applyProtection="1">
      <alignment horizontal="right"/>
      <protection hidden="1"/>
    </xf>
    <xf numFmtId="43" fontId="7" fillId="2" borderId="7" xfId="2" applyFont="1" applyFill="1" applyBorder="1" applyAlignment="1" applyProtection="1">
      <protection hidden="1"/>
    </xf>
    <xf numFmtId="0" fontId="7" fillId="2" borderId="7" xfId="1" applyFont="1" applyFill="1" applyBorder="1" applyAlignment="1" applyProtection="1">
      <alignment horizontal="center"/>
      <protection hidden="1"/>
    </xf>
    <xf numFmtId="43" fontId="8" fillId="2" borderId="7" xfId="2" applyFont="1" applyFill="1" applyBorder="1" applyProtection="1">
      <protection hidden="1"/>
    </xf>
    <xf numFmtId="43" fontId="5" fillId="2" borderId="7" xfId="2" applyFont="1" applyFill="1" applyBorder="1" applyProtection="1">
      <protection hidden="1"/>
    </xf>
    <xf numFmtId="4" fontId="5" fillId="2" borderId="8" xfId="1" applyNumberFormat="1" applyFont="1" applyFill="1" applyBorder="1" applyProtection="1">
      <protection hidden="1"/>
    </xf>
    <xf numFmtId="43" fontId="11" fillId="0" borderId="28" xfId="2" applyFont="1" applyFill="1" applyBorder="1" applyAlignment="1" applyProtection="1">
      <alignment vertical="center"/>
      <protection locked="0"/>
    </xf>
    <xf numFmtId="4" fontId="10" fillId="0" borderId="29" xfId="1" applyNumberFormat="1" applyFont="1" applyBorder="1" applyAlignment="1" applyProtection="1">
      <alignment vertical="center"/>
      <protection hidden="1"/>
    </xf>
    <xf numFmtId="0" fontId="12" fillId="2" borderId="0" xfId="1" applyFont="1" applyFill="1" applyProtection="1">
      <protection hidden="1"/>
    </xf>
    <xf numFmtId="43" fontId="11" fillId="0" borderId="28" xfId="2" applyFont="1" applyBorder="1" applyAlignment="1" applyProtection="1">
      <alignment vertical="center"/>
      <protection locked="0"/>
    </xf>
    <xf numFmtId="43" fontId="11" fillId="0" borderId="12" xfId="2" applyFont="1" applyBorder="1" applyAlignment="1" applyProtection="1">
      <alignment horizontal="center" vertical="center"/>
      <protection hidden="1"/>
    </xf>
    <xf numFmtId="43" fontId="11" fillId="0" borderId="12" xfId="2" applyFont="1" applyBorder="1" applyAlignment="1" applyProtection="1">
      <alignment vertical="center"/>
      <protection hidden="1"/>
    </xf>
    <xf numFmtId="43" fontId="7" fillId="4" borderId="24" xfId="2" applyFont="1" applyFill="1" applyBorder="1" applyProtection="1">
      <protection hidden="1"/>
    </xf>
    <xf numFmtId="10" fontId="13" fillId="5" borderId="0" xfId="0" applyNumberFormat="1" applyFont="1" applyFill="1"/>
    <xf numFmtId="0" fontId="13" fillId="5" borderId="0" xfId="0" applyFont="1" applyFill="1"/>
    <xf numFmtId="0" fontId="13" fillId="5" borderId="0" xfId="0" applyFont="1" applyFill="1" applyAlignment="1">
      <alignment horizontal="center"/>
    </xf>
    <xf numFmtId="0" fontId="13" fillId="5" borderId="0" xfId="0" applyFont="1" applyFill="1" applyAlignment="1">
      <alignment horizontal="right"/>
    </xf>
    <xf numFmtId="4" fontId="5" fillId="5" borderId="5" xfId="0" applyNumberFormat="1" applyFont="1" applyFill="1" applyBorder="1"/>
    <xf numFmtId="0" fontId="15" fillId="0" borderId="12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5" fillId="0" borderId="2" xfId="1" applyFont="1" applyBorder="1" applyProtection="1">
      <protection locked="0"/>
    </xf>
    <xf numFmtId="0" fontId="5" fillId="0" borderId="3" xfId="1" applyFont="1" applyBorder="1" applyProtection="1">
      <protection locked="0"/>
    </xf>
    <xf numFmtId="0" fontId="5" fillId="0" borderId="4" xfId="1" applyFont="1" applyBorder="1" applyProtection="1">
      <protection locked="0"/>
    </xf>
    <xf numFmtId="0" fontId="5" fillId="0" borderId="0" xfId="1" applyFont="1" applyProtection="1">
      <protection locked="0"/>
    </xf>
    <xf numFmtId="0" fontId="5" fillId="0" borderId="5" xfId="1" applyFont="1" applyBorder="1" applyProtection="1">
      <protection locked="0"/>
    </xf>
    <xf numFmtId="0" fontId="5" fillId="0" borderId="6" xfId="1" applyFont="1" applyBorder="1" applyProtection="1">
      <protection locked="0"/>
    </xf>
    <xf numFmtId="0" fontId="5" fillId="0" borderId="7" xfId="1" applyFont="1" applyBorder="1" applyProtection="1">
      <protection locked="0"/>
    </xf>
    <xf numFmtId="0" fontId="5" fillId="0" borderId="8" xfId="1" applyFont="1" applyBorder="1" applyProtection="1">
      <protection locked="0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 vertical="justify"/>
    </xf>
    <xf numFmtId="0" fontId="2" fillId="2" borderId="7" xfId="1" applyFont="1" applyFill="1" applyBorder="1" applyAlignment="1">
      <alignment horizontal="center" vertical="justify"/>
    </xf>
    <xf numFmtId="0" fontId="2" fillId="2" borderId="8" xfId="1" applyFont="1" applyFill="1" applyBorder="1" applyAlignment="1">
      <alignment horizontal="center" vertical="justify"/>
    </xf>
    <xf numFmtId="0" fontId="14" fillId="2" borderId="4" xfId="1" applyFont="1" applyFill="1" applyBorder="1" applyAlignment="1" applyProtection="1">
      <alignment horizontal="center" vertical="center"/>
      <protection hidden="1"/>
    </xf>
    <xf numFmtId="0" fontId="14" fillId="2" borderId="0" xfId="1" applyFont="1" applyFill="1" applyAlignment="1" applyProtection="1">
      <alignment horizontal="center" vertical="center"/>
      <protection hidden="1"/>
    </xf>
    <xf numFmtId="0" fontId="14" fillId="2" borderId="5" xfId="1" applyFont="1" applyFill="1" applyBorder="1" applyAlignment="1" applyProtection="1">
      <alignment horizontal="center" vertical="center"/>
      <protection hidden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1" fillId="6" borderId="15" xfId="1" applyFont="1" applyFill="1" applyBorder="1" applyAlignment="1" applyProtection="1">
      <alignment horizontal="center" vertical="center" wrapText="1"/>
      <protection hidden="1"/>
    </xf>
    <xf numFmtId="0" fontId="17" fillId="6" borderId="1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/>
    </xf>
    <xf numFmtId="43" fontId="11" fillId="6" borderId="12" xfId="2" applyFont="1" applyFill="1" applyBorder="1" applyAlignment="1" applyProtection="1">
      <alignment horizontal="center" vertical="center"/>
      <protection hidden="1"/>
    </xf>
    <xf numFmtId="43" fontId="11" fillId="6" borderId="12" xfId="2" applyFont="1" applyFill="1" applyBorder="1" applyAlignment="1" applyProtection="1">
      <alignment vertical="center"/>
      <protection locked="0"/>
    </xf>
    <xf numFmtId="43" fontId="11" fillId="6" borderId="12" xfId="2" applyFont="1" applyFill="1" applyBorder="1" applyAlignment="1" applyProtection="1">
      <alignment vertical="center"/>
      <protection hidden="1"/>
    </xf>
    <xf numFmtId="4" fontId="10" fillId="6" borderId="16" xfId="1" applyNumberFormat="1" applyFont="1" applyFill="1" applyBorder="1" applyAlignment="1" applyProtection="1">
      <alignment vertical="center"/>
      <protection hidden="1"/>
    </xf>
    <xf numFmtId="0" fontId="17" fillId="6" borderId="28" xfId="0" applyFont="1" applyFill="1" applyBorder="1" applyAlignment="1">
      <alignment horizontal="center" vertical="center" wrapText="1"/>
    </xf>
    <xf numFmtId="0" fontId="3" fillId="2" borderId="0" xfId="1" applyFont="1" applyFill="1" applyBorder="1" applyProtection="1">
      <protection hidden="1"/>
    </xf>
    <xf numFmtId="0" fontId="5" fillId="6" borderId="4" xfId="1" applyFont="1" applyFill="1" applyBorder="1" applyProtection="1">
      <protection hidden="1"/>
    </xf>
    <xf numFmtId="0" fontId="2" fillId="6" borderId="0" xfId="1" applyFont="1" applyFill="1" applyBorder="1" applyAlignment="1" applyProtection="1">
      <alignment vertical="center"/>
      <protection hidden="1"/>
    </xf>
    <xf numFmtId="43" fontId="7" fillId="6" borderId="0" xfId="2" applyFont="1" applyFill="1" applyBorder="1" applyAlignment="1" applyProtection="1">
      <protection hidden="1"/>
    </xf>
    <xf numFmtId="0" fontId="7" fillId="6" borderId="0" xfId="1" applyFont="1" applyFill="1" applyBorder="1" applyAlignment="1" applyProtection="1">
      <alignment horizontal="center"/>
      <protection hidden="1"/>
    </xf>
    <xf numFmtId="43" fontId="8" fillId="6" borderId="0" xfId="2" applyFont="1" applyFill="1" applyBorder="1" applyAlignment="1" applyProtection="1">
      <protection hidden="1"/>
    </xf>
    <xf numFmtId="43" fontId="4" fillId="6" borderId="0" xfId="2" applyFont="1" applyFill="1" applyBorder="1" applyAlignment="1" applyProtection="1">
      <alignment horizontal="right"/>
      <protection hidden="1"/>
    </xf>
    <xf numFmtId="43" fontId="9" fillId="6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Border="1" applyProtection="1">
      <protection locked="0"/>
    </xf>
  </cellXfs>
  <cellStyles count="4">
    <cellStyle name="Comma 2 4" xfId="2" xr:uid="{38EA5798-A244-4391-BD39-F8562017685C}"/>
    <cellStyle name="Normal" xfId="0" builtinId="0"/>
    <cellStyle name="Normal 2 2 2" xfId="1" xr:uid="{32EA6259-B3EB-403D-A004-01733A0BFF83}"/>
    <cellStyle name="Percent 2 2" xfId="3" xr:uid="{F4C25BC3-B451-4A63-B3CD-0103645B6C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4888057</xdr:colOff>
      <xdr:row>1</xdr:row>
      <xdr:rowOff>119061</xdr:rowOff>
    </xdr:from>
    <xdr:to>
      <xdr:col>5</xdr:col>
      <xdr:colOff>904874</xdr:colOff>
      <xdr:row>2</xdr:row>
      <xdr:rowOff>55835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A9EE34-B436-4F82-A61B-7A8EE8A4F1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084" b="14135"/>
        <a:stretch/>
      </xdr:blipFill>
      <xdr:spPr>
        <a:xfrm>
          <a:off x="6840682" y="309561"/>
          <a:ext cx="7780192" cy="19370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mac\ANALISIS%20JUNIO%202007%20-Para-Proyectos-BN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eyna%20Vasquez\Desktop\IGLESIAS%20POLICLINICAS%20Y%20ESCUELAS\CARPETA%20GENERAL\San%20Francisco%20de%20Macoris\Analisis%20de%20Precios%20Unitari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Documents%20and%20Settings\Raul%20N.%20%20Rizek\My%20Documents\Carretera%20Sto.%20Dgo.%20-%20Samana\Precios%20Rincon%20de%20Molinillo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Documents%20and%20Settings\Julio%20Vargas\Escritorio\PADRE_LAS_CASAS\ANALISIS_TOD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JULIO-0649BC831\SharedDocs\bancup%20julio%202009\PRESUPUESTOS\San%20Cristobal\Puente%20Arroyo%20Ca&#241;o-San%20Jose%20del%20Puerto\Documents%20and%20Settings\JOEL\Mis%20documentos\Documents%20and%20Settings\Joel%20Francisco\Mis%20documentos\Documents%20and%20Setting?BA706981" TargetMode="External"/><Relationship Id="rId1" Type="http://schemas.openxmlformats.org/officeDocument/2006/relationships/externalLinkPath" Target="file:///\\BA706981\Documents%20and%20Setting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analisis%20seopc\Copia%20de%20Analisis%20PARA%20PRESUPUESTO%20OBRAS%20PUBLICA%20df%20enero%20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Documents%20and%20Settings\Administrator.ARQUITECTURA5\My%20Documents\macm\PRE,DESVIO,%20ALCANTARILLADOS%20Y%20POTABLE%20LADO%20ESTE%20P.%20LIVIO%20C%20-%20Av\PRE,DESVIO,%20ALC.%20Y%20POT.%20LADO%20OESTE%20P.%20LIVIO%20C%20-%20A.%20FLEMIN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Partidas%20Electricas%20Terminaci&#243;n%20Construcci&#243;n%20Albergue%20Ni&#241;os%20Huerfanos%20de%20Moc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MONICA%20PROYECTOS\MONICA%20PROYECTOS%20COMP%20AYUNTAMIENTO\Presupuesto_Torre__KEVANY(1)%20mec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nts%20and%20Settings\Luis%20Mota\My%20Documents\Arq.%20Fajar\CDE\Planos\Subestaci&#243;n%20Duverg&#23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Users\yanel\Documents\PERSONALTRABAJOS\CUPIDO\PROYECTO%20MICHEL%20MARIE\PRESUPUESTO%20RESIDENCIAL%20MICHELLE%20MARIE%20modi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Users\Jaime\Documents\Oficina%20Comision%20Desarrollo%20Provincial\Iglesia%20Catalina\Iglesia%20Catalina%20(version%201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Users\user\Mechy\Mechy%20Proyectos\Presupuesto_Torre__KEVANY(1)(1)_ultimas_correciones_yram(1)_correciones_yunior(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bierta2\disco%20de%20costo\disco%20de%20costos\Documents%20and%20Settings\Administrador\Escritorio\LAS%20AMERICAS%20OZORIA%20TUNEL\PRES(1).%20TERMINACION%20LAS%20AMERICAS-TUNEL-PASARELAS-OISOE-03-AG0-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Users\MONICA~1\AppData\Local\Temp\_PA302\2012%20Nueva%20Edicion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Users\YANEL\Documents\PERSONALTRABAJOS\elizabeth%20concepcion\Presupuesto_proyecto_johanna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to%20Domingo\puente%20cuaba\Presupuesto%20Construcion%20Puente%20Sobre%20el%20Rio%20Isabela,%20Carretera%20La%20Cuaba%20Km%2022%20Autopista%20Duar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TRABAJOS\Transfer\Costos\Proyectos\Galerias\presu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JULIO-0649BC831\SharedDocs\bancup%20julio%202009\PRESUPUESTOS\San%20Cristobal\Puente%20Arroyo%20Ca&#241;o-San%20Jose%20del%20Puerto\MIS%20DOCUMENTOS\PROYECTO%20TERMINACION%20SOFTBALL%20COJPD\PRESUPUESTO%20MODIFICADO\PRESUPUESTO_FEDOSA_14NOV2005.XLS?41430C6A" TargetMode="External"/><Relationship Id="rId1" Type="http://schemas.openxmlformats.org/officeDocument/2006/relationships/externalLinkPath" Target="file:///\\41430C6A\PRESUPUESTO_FEDOSA_14NOV20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MONICA%20PROYECTOS\TORRE%20KEYANI\PRESUPTORRE%20KEV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LICITACION%20VILLAS%20TIPO%20PRESIDENCIAL%20BISONO\Villa%20%20Presidencial4,5,6%20BISONO-ultimo%20DEFINITIV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MOJornal"/>
      <sheetName val="Estructura Metalic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Datos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126">
          <cell r="C126">
            <v>55</v>
          </cell>
        </row>
      </sheetData>
      <sheetData sheetId="60">
        <row r="39">
          <cell r="D39">
            <v>4.37</v>
          </cell>
        </row>
      </sheetData>
      <sheetData sheetId="61">
        <row r="126">
          <cell r="C126">
            <v>55</v>
          </cell>
        </row>
      </sheetData>
      <sheetData sheetId="62">
        <row r="39">
          <cell r="D39">
            <v>4.37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512">
          <cell r="G1512">
            <v>3526.1216021874998</v>
          </cell>
        </row>
      </sheetData>
      <sheetData sheetId="71">
        <row r="391">
          <cell r="F391">
            <v>14781.0615459973</v>
          </cell>
        </row>
      </sheetData>
      <sheetData sheetId="72">
        <row r="126">
          <cell r="C126">
            <v>55</v>
          </cell>
        </row>
      </sheetData>
      <sheetData sheetId="73">
        <row r="39">
          <cell r="D39">
            <v>4.37</v>
          </cell>
        </row>
      </sheetData>
      <sheetData sheetId="74">
        <row r="126">
          <cell r="C126">
            <v>55</v>
          </cell>
        </row>
      </sheetData>
      <sheetData sheetId="75">
        <row r="39">
          <cell r="D39">
            <v>4.37</v>
          </cell>
        </row>
      </sheetData>
      <sheetData sheetId="76">
        <row r="126">
          <cell r="C126">
            <v>55</v>
          </cell>
        </row>
      </sheetData>
      <sheetData sheetId="77">
        <row r="39">
          <cell r="D39">
            <v>4.37</v>
          </cell>
        </row>
      </sheetData>
      <sheetData sheetId="78">
        <row r="126">
          <cell r="C126">
            <v>55</v>
          </cell>
        </row>
      </sheetData>
      <sheetData sheetId="79">
        <row r="39">
          <cell r="D39">
            <v>4.37</v>
          </cell>
        </row>
      </sheetData>
      <sheetData sheetId="80">
        <row r="126">
          <cell r="C126">
            <v>55</v>
          </cell>
        </row>
      </sheetData>
      <sheetData sheetId="81">
        <row r="39">
          <cell r="D39">
            <v>4.37</v>
          </cell>
        </row>
      </sheetData>
      <sheetData sheetId="82">
        <row r="126">
          <cell r="C126">
            <v>55</v>
          </cell>
        </row>
      </sheetData>
      <sheetData sheetId="83">
        <row r="39">
          <cell r="D39">
            <v>4.37</v>
          </cell>
        </row>
      </sheetData>
      <sheetData sheetId="84">
        <row r="126">
          <cell r="C126">
            <v>55</v>
          </cell>
        </row>
      </sheetData>
      <sheetData sheetId="85">
        <row r="39">
          <cell r="D39">
            <v>4.37</v>
          </cell>
        </row>
      </sheetData>
      <sheetData sheetId="86">
        <row r="126">
          <cell r="C126">
            <v>55</v>
          </cell>
        </row>
      </sheetData>
      <sheetData sheetId="87">
        <row r="39">
          <cell r="D39">
            <v>4.37</v>
          </cell>
        </row>
      </sheetData>
      <sheetData sheetId="88">
        <row r="1512">
          <cell r="G1512">
            <v>3526.1216021874998</v>
          </cell>
        </row>
      </sheetData>
      <sheetData sheetId="89">
        <row r="134">
          <cell r="D134">
            <v>550</v>
          </cell>
        </row>
      </sheetData>
      <sheetData sheetId="90"/>
      <sheetData sheetId="91">
        <row r="134">
          <cell r="D134">
            <v>550</v>
          </cell>
        </row>
      </sheetData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391">
          <cell r="F391">
            <v>14781.0615459973</v>
          </cell>
        </row>
      </sheetData>
      <sheetData sheetId="103">
        <row r="391">
          <cell r="F391">
            <v>14781.061545997285</v>
          </cell>
        </row>
      </sheetData>
      <sheetData sheetId="104">
        <row r="391">
          <cell r="F391">
            <v>14781.0615459973</v>
          </cell>
        </row>
      </sheetData>
      <sheetData sheetId="105">
        <row r="391">
          <cell r="F391">
            <v>14781.061545997285</v>
          </cell>
        </row>
      </sheetData>
      <sheetData sheetId="106">
        <row r="391">
          <cell r="F391">
            <v>14781.0615459973</v>
          </cell>
        </row>
      </sheetData>
      <sheetData sheetId="107"/>
      <sheetData sheetId="108">
        <row r="126">
          <cell r="C126">
            <v>55</v>
          </cell>
        </row>
      </sheetData>
      <sheetData sheetId="109">
        <row r="39">
          <cell r="D39">
            <v>4.37</v>
          </cell>
        </row>
      </sheetData>
      <sheetData sheetId="110">
        <row r="1512">
          <cell r="G1512">
            <v>3526.1216021874998</v>
          </cell>
        </row>
      </sheetData>
      <sheetData sheetId="111"/>
      <sheetData sheetId="112">
        <row r="126">
          <cell r="C126">
            <v>55</v>
          </cell>
        </row>
      </sheetData>
      <sheetData sheetId="113">
        <row r="39">
          <cell r="D39">
            <v>4.37</v>
          </cell>
        </row>
      </sheetData>
      <sheetData sheetId="114">
        <row r="391">
          <cell r="F391">
            <v>14781.061545997285</v>
          </cell>
        </row>
      </sheetData>
      <sheetData sheetId="115">
        <row r="391">
          <cell r="F391">
            <v>14781.061545997285</v>
          </cell>
        </row>
      </sheetData>
      <sheetData sheetId="116">
        <row r="126">
          <cell r="C126">
            <v>55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126">
          <cell r="C126">
            <v>55</v>
          </cell>
        </row>
      </sheetData>
      <sheetData sheetId="121">
        <row r="39">
          <cell r="D39">
            <v>4.37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>
        <row r="1512">
          <cell r="G1512">
            <v>3526.1216021874998</v>
          </cell>
        </row>
      </sheetData>
      <sheetData sheetId="129"/>
      <sheetData sheetId="130"/>
      <sheetData sheetId="131"/>
      <sheetData sheetId="132">
        <row r="1512">
          <cell r="G1512">
            <v>3526.1216021874998</v>
          </cell>
        </row>
      </sheetData>
      <sheetData sheetId="133">
        <row r="391">
          <cell r="F391">
            <v>14781.061545997285</v>
          </cell>
        </row>
      </sheetData>
      <sheetData sheetId="134">
        <row r="1512">
          <cell r="G1512">
            <v>3526.1216021874998</v>
          </cell>
        </row>
      </sheetData>
      <sheetData sheetId="135"/>
      <sheetData sheetId="136">
        <row r="126">
          <cell r="C126">
            <v>55</v>
          </cell>
        </row>
      </sheetData>
      <sheetData sheetId="137">
        <row r="39">
          <cell r="D39">
            <v>4.37</v>
          </cell>
        </row>
      </sheetData>
      <sheetData sheetId="138">
        <row r="1512">
          <cell r="G1512">
            <v>3526.1216021874998</v>
          </cell>
        </row>
      </sheetData>
      <sheetData sheetId="139"/>
      <sheetData sheetId="140">
        <row r="126">
          <cell r="C126">
            <v>55</v>
          </cell>
        </row>
      </sheetData>
      <sheetData sheetId="141">
        <row r="39">
          <cell r="D39">
            <v>4.37</v>
          </cell>
        </row>
      </sheetData>
      <sheetData sheetId="142">
        <row r="391">
          <cell r="F391">
            <v>14781.061545997285</v>
          </cell>
        </row>
      </sheetData>
      <sheetData sheetId="143">
        <row r="391">
          <cell r="F391">
            <v>14781.061545997285</v>
          </cell>
        </row>
      </sheetData>
      <sheetData sheetId="144">
        <row r="126">
          <cell r="C126">
            <v>55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126">
          <cell r="C126">
            <v>55</v>
          </cell>
        </row>
      </sheetData>
      <sheetData sheetId="149">
        <row r="39">
          <cell r="D39">
            <v>4.37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>
        <row r="1512">
          <cell r="G1512">
            <v>3526.1216021874998</v>
          </cell>
        </row>
      </sheetData>
      <sheetData sheetId="168">
        <row r="1512">
          <cell r="G1512">
            <v>3526.1216021874998</v>
          </cell>
        </row>
      </sheetData>
      <sheetData sheetId="169"/>
      <sheetData sheetId="170"/>
      <sheetData sheetId="171">
        <row r="391">
          <cell r="F391">
            <v>14781.061545997285</v>
          </cell>
        </row>
      </sheetData>
      <sheetData sheetId="172">
        <row r="391">
          <cell r="F391">
            <v>14781.061545997285</v>
          </cell>
        </row>
      </sheetData>
      <sheetData sheetId="173">
        <row r="391">
          <cell r="F391">
            <v>14781.061545997285</v>
          </cell>
        </row>
      </sheetData>
      <sheetData sheetId="174">
        <row r="126">
          <cell r="C126">
            <v>55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512">
          <cell r="G1512">
            <v>3526.1216021874998</v>
          </cell>
        </row>
      </sheetData>
      <sheetData sheetId="195">
        <row r="1512">
          <cell r="G1512">
            <v>3526.1216021874998</v>
          </cell>
        </row>
      </sheetData>
      <sheetData sheetId="196">
        <row r="1512">
          <cell r="G1512">
            <v>3526.1216021874998</v>
          </cell>
        </row>
      </sheetData>
      <sheetData sheetId="197"/>
      <sheetData sheetId="198"/>
      <sheetData sheetId="199">
        <row r="391">
          <cell r="F391">
            <v>14781.061545997285</v>
          </cell>
        </row>
      </sheetData>
      <sheetData sheetId="200">
        <row r="391">
          <cell r="F391">
            <v>14781.061545997285</v>
          </cell>
        </row>
      </sheetData>
      <sheetData sheetId="201">
        <row r="391">
          <cell r="F391">
            <v>14781.061545997285</v>
          </cell>
        </row>
      </sheetData>
      <sheetData sheetId="202">
        <row r="126">
          <cell r="C126">
            <v>55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Insumos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Mezcla"/>
      <sheetName val="insumo"/>
      <sheetName val="exteriores"/>
      <sheetName val="Sheet4"/>
      <sheetName val="Sheet5"/>
      <sheetName val="Análisis de Precios"/>
      <sheetName val="caseta de planta"/>
      <sheetName val="Prec_"/>
      <sheetName val="Ana_term"/>
      <sheetName val="PRESUP_"/>
      <sheetName val="Prec_1"/>
      <sheetName val="Ana_term1"/>
      <sheetName val="PRESUP_1"/>
      <sheetName val="Prec_2"/>
      <sheetName val="Ana_term2"/>
      <sheetName val="PRESUP_2"/>
      <sheetName val="Prec_3"/>
      <sheetName val="Ana_term3"/>
      <sheetName val="PRESUP_3"/>
      <sheetName val="MO"/>
      <sheetName val="V.Tierras A"/>
      <sheetName val="Análisis"/>
      <sheetName val="mov. tierra"/>
      <sheetName val="V_Tierras_A"/>
      <sheetName val="V_Tierras_A1"/>
      <sheetName val="V_Tierras_A2"/>
      <sheetName val="V_Tierras_A3"/>
      <sheetName val="Mano de Obra"/>
      <sheetName val="Subcontratos"/>
      <sheetName val="Analisis "/>
      <sheetName val="Analisis H.A. 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Prec_5"/>
      <sheetName val="Ana_term5"/>
      <sheetName val="PRESUP_5"/>
      <sheetName val="Analisis (2)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2">
          <cell r="C32">
            <v>157</v>
          </cell>
        </row>
      </sheetData>
      <sheetData sheetId="31"/>
      <sheetData sheetId="32"/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/>
      <sheetData sheetId="39">
        <row r="32">
          <cell r="C32">
            <v>157</v>
          </cell>
        </row>
      </sheetData>
      <sheetData sheetId="40">
        <row r="32">
          <cell r="C32">
            <v>157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>
        <row r="32">
          <cell r="C32">
            <v>157</v>
          </cell>
        </row>
      </sheetData>
      <sheetData sheetId="67"/>
      <sheetData sheetId="68"/>
      <sheetData sheetId="69">
        <row r="32">
          <cell r="C32">
            <v>157</v>
          </cell>
        </row>
      </sheetData>
      <sheetData sheetId="70"/>
      <sheetData sheetId="7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ATERIALES_LISTADO"/>
      <sheetName val="MO"/>
      <sheetName val="analisis detallado"/>
      <sheetName val="M_O_"/>
      <sheetName val="analisis_detallado"/>
      <sheetName val="M_O_1"/>
      <sheetName val="analisis_detallado1"/>
      <sheetName val="caseta_de_planta_(2)2"/>
      <sheetName val="cisterna_2"/>
      <sheetName val="caseta_de_planta2"/>
      <sheetName val="Relacion_de_proyecto2"/>
      <sheetName val="Análisis_de_Precios2"/>
      <sheetName val="M_O_2"/>
      <sheetName val="analisis_detallado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_detallado3"/>
      <sheetName val="Ins"/>
      <sheetName val="PRECIOS"/>
      <sheetName val="M.O y Rendimientos"/>
      <sheetName val="Col.Amarre"/>
      <sheetName val="Escalera"/>
      <sheetName val="Muros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analisis trabajos generales"/>
      <sheetName val="presup"/>
      <sheetName val="V.Tierras A"/>
      <sheetName val="listado equipos a utilizar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Resumen Precio Equipos"/>
      <sheetName val="o.m. y salarios"/>
      <sheetName val="a"/>
      <sheetName val="anal term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/>
      <sheetData sheetId="7"/>
      <sheetData sheetId="8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C7" t="str">
            <v>Cant.</v>
          </cell>
        </row>
      </sheetData>
      <sheetData sheetId="20" refreshError="1"/>
      <sheetData sheetId="21"/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>
        <row r="7">
          <cell r="C7" t="str">
            <v>Cant.</v>
          </cell>
        </row>
      </sheetData>
      <sheetData sheetId="33"/>
      <sheetData sheetId="34"/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/>
      <sheetData sheetId="39">
        <row r="7">
          <cell r="C7" t="str">
            <v>Cant.</v>
          </cell>
        </row>
      </sheetData>
      <sheetData sheetId="40"/>
      <sheetData sheetId="41"/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>
        <row r="7">
          <cell r="C7" t="str">
            <v>Cant.</v>
          </cell>
        </row>
      </sheetData>
      <sheetData sheetId="45"/>
      <sheetData sheetId="46">
        <row r="7">
          <cell r="C7" t="str">
            <v>Cant.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7">
          <cell r="C7" t="str">
            <v>Cant.</v>
          </cell>
        </row>
      </sheetData>
      <sheetData sheetId="60"/>
      <sheetData sheetId="61"/>
      <sheetData sheetId="62"/>
      <sheetData sheetId="63"/>
      <sheetData sheetId="64"/>
      <sheetData sheetId="65"/>
      <sheetData sheetId="66">
        <row r="7">
          <cell r="C7" t="str">
            <v>Cant.</v>
          </cell>
        </row>
      </sheetData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>
        <row r="6">
          <cell r="C6" t="str">
            <v>CANT.</v>
          </cell>
        </row>
      </sheetData>
      <sheetData sheetId="78"/>
      <sheetData sheetId="79">
        <row r="6">
          <cell r="C6" t="str">
            <v>CANT.</v>
          </cell>
        </row>
      </sheetData>
      <sheetData sheetId="80">
        <row r="6">
          <cell r="C6" t="str">
            <v>CANT.</v>
          </cell>
        </row>
      </sheetData>
      <sheetData sheetId="81">
        <row r="4">
          <cell r="C4">
            <v>0</v>
          </cell>
        </row>
      </sheetData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LISTADO INSUMOS DEL 2000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V.Tierras A"/>
      <sheetName val="Analisis Unitarios"/>
      <sheetName val="Cargas Sociales"/>
      <sheetName val="Datos a Project"/>
      <sheetName val="Tarifas de Alquiler de Equipo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Sheet4"/>
      <sheetName val="Sheet5"/>
      <sheetName val="Insumos"/>
      <sheetName val="Análisis de Precios"/>
      <sheetName val="caseta de planta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insumo"/>
      <sheetName val="exteriores"/>
      <sheetName val="MO"/>
      <sheetName val="mov. tierra"/>
      <sheetName val="Analisis (2)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>
        <row r="32">
          <cell r="C32">
            <v>157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32">
          <cell r="C32">
            <v>157</v>
          </cell>
        </row>
      </sheetData>
      <sheetData sheetId="28"/>
      <sheetData sheetId="29"/>
      <sheetData sheetId="30"/>
      <sheetData sheetId="31">
        <row r="32">
          <cell r="C32">
            <v>157</v>
          </cell>
        </row>
      </sheetData>
      <sheetData sheetId="32">
        <row r="32">
          <cell r="C32">
            <v>157</v>
          </cell>
        </row>
      </sheetData>
      <sheetData sheetId="33"/>
      <sheetData sheetId="34"/>
      <sheetData sheetId="35">
        <row r="32">
          <cell r="C32">
            <v>157</v>
          </cell>
        </row>
      </sheetData>
      <sheetData sheetId="36">
        <row r="32">
          <cell r="C32">
            <v>157</v>
          </cell>
        </row>
      </sheetData>
      <sheetData sheetId="37"/>
      <sheetData sheetId="38"/>
      <sheetData sheetId="39">
        <row r="32">
          <cell r="C32">
            <v>157</v>
          </cell>
        </row>
      </sheetData>
      <sheetData sheetId="40">
        <row r="32">
          <cell r="C32">
            <v>157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32">
          <cell r="C32">
            <v>157</v>
          </cell>
        </row>
      </sheetData>
      <sheetData sheetId="51"/>
      <sheetData sheetId="52"/>
      <sheetData sheetId="53"/>
      <sheetData sheetId="54">
        <row r="32">
          <cell r="C32">
            <v>157</v>
          </cell>
        </row>
      </sheetData>
      <sheetData sheetId="55"/>
      <sheetData sheetId="56"/>
      <sheetData sheetId="57"/>
      <sheetData sheetId="58">
        <row r="32">
          <cell r="C32">
            <v>157</v>
          </cell>
        </row>
      </sheetData>
      <sheetData sheetId="59"/>
      <sheetData sheetId="60"/>
      <sheetData sheetId="61"/>
      <sheetData sheetId="62">
        <row r="32">
          <cell r="C32">
            <v>157</v>
          </cell>
        </row>
      </sheetData>
      <sheetData sheetId="63">
        <row r="32">
          <cell r="C32">
            <v>157</v>
          </cell>
        </row>
      </sheetData>
      <sheetData sheetId="64"/>
      <sheetData sheetId="65"/>
      <sheetData sheetId="66">
        <row r="32">
          <cell r="C32">
            <v>157</v>
          </cell>
        </row>
      </sheetData>
      <sheetData sheetId="67">
        <row r="32">
          <cell r="C32">
            <v>157</v>
          </cell>
        </row>
      </sheetData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3">
          <cell r="D63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M.O.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presup"/>
      <sheetName val="analisis detallado"/>
      <sheetName val="Ins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7">
          <cell r="C7" t="str">
            <v>Cant.</v>
          </cell>
        </row>
      </sheetData>
      <sheetData sheetId="6"/>
      <sheetData sheetId="7"/>
      <sheetData sheetId="8">
        <row r="7">
          <cell r="C7" t="str">
            <v>Cant.</v>
          </cell>
        </row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7">
          <cell r="C7" t="str">
            <v>Cant.</v>
          </cell>
        </row>
      </sheetData>
      <sheetData sheetId="19">
        <row r="7">
          <cell r="C7" t="str">
            <v>Cant.</v>
          </cell>
        </row>
      </sheetData>
      <sheetData sheetId="20">
        <row r="7">
          <cell r="C7" t="str">
            <v>Cant.</v>
          </cell>
        </row>
      </sheetData>
      <sheetData sheetId="21"/>
      <sheetData sheetId="22"/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  <sheetName val="Sheet4"/>
      <sheetName val="Sheet5"/>
      <sheetName val="Presupuesto_general_metalico"/>
      <sheetName val="Presupuesto_general"/>
      <sheetName val="propuesta_"/>
      <sheetName val="M_O_instalacion"/>
      <sheetName val="M_O_Fabricacion"/>
      <sheetName val="_pintura"/>
      <sheetName val="peso_"/>
      <sheetName val="Presupuesto_general_metalico1"/>
      <sheetName val="Presupuesto_general1"/>
      <sheetName val="propuesta_1"/>
      <sheetName val="M_O_instalacion1"/>
      <sheetName val="M_O_Fabricacion1"/>
      <sheetName val="_pintura1"/>
      <sheetName val="peso_1"/>
      <sheetName val="Presupuesto_general_metalico2"/>
      <sheetName val="Presupuesto_general2"/>
      <sheetName val="propuesta_2"/>
      <sheetName val="M_O_instalacion2"/>
      <sheetName val="M_O_Fabricacion2"/>
      <sheetName val="_pintura2"/>
      <sheetName val="peso_2"/>
      <sheetName val="Presupuesto_general_metalico3"/>
      <sheetName val="Presupuesto_general3"/>
      <sheetName val="propuesta_3"/>
      <sheetName val="M_O_instalacion3"/>
      <sheetName val="M_O_Fabricacion3"/>
      <sheetName val="_pintura3"/>
      <sheetName val="peso_3"/>
      <sheetName val="Presupuesto_general_metalico4"/>
      <sheetName val="Presupuesto_general4"/>
      <sheetName val="propuesta_4"/>
      <sheetName val="M_O_instalacion4"/>
      <sheetName val="M_O_Fabricacion4"/>
      <sheetName val="_pintura4"/>
      <sheetName val="peso_4"/>
      <sheetName val="Presupuesto_general_metalico5"/>
      <sheetName val="Presupuesto_general5"/>
      <sheetName val="propuesta_5"/>
      <sheetName val="M_O_instalacion5"/>
      <sheetName val="M_O_Fabricacion5"/>
      <sheetName val="_pintura5"/>
      <sheetName val="peso_5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Analisis"/>
      <sheetName val="M.O."/>
      <sheetName val="MATERIALES_LISTADO"/>
      <sheetName val="MO"/>
      <sheetName val="Ins"/>
      <sheetName val="V.Tierras A"/>
      <sheetName val="listado equipos a utilizar"/>
      <sheetName val="analisis trabajos generale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caseta_de_planta_(2)4"/>
      <sheetName val="cisterna_4"/>
      <sheetName val="caseta_de_planta4"/>
      <sheetName val="Relacion_de_proyecto4"/>
      <sheetName val="Análisis_de_Precios4"/>
      <sheetName val="M_O_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analisis_detallado4"/>
      <sheetName val="analisis_detallado5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Resumen Precio Equipos"/>
      <sheetName val="o.m. y salarios"/>
      <sheetName val="a"/>
      <sheetName val="anal term"/>
      <sheetName val="analisis sto dgo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/>
      <sheetData sheetId="8">
        <row r="7">
          <cell r="C7" t="str">
            <v>Cant.</v>
          </cell>
        </row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C7" t="str">
            <v>Cant.</v>
          </cell>
        </row>
      </sheetData>
      <sheetData sheetId="18" refreshError="1"/>
      <sheetData sheetId="19">
        <row r="7">
          <cell r="C7" t="str">
            <v>Cant.</v>
          </cell>
        </row>
      </sheetData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7">
          <cell r="C7" t="str">
            <v>Cant.</v>
          </cell>
        </row>
      </sheetData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>
        <row r="7">
          <cell r="C7" t="str">
            <v>Cant.</v>
          </cell>
        </row>
      </sheetData>
      <sheetData sheetId="39">
        <row r="7">
          <cell r="C7" t="str">
            <v>Cant.</v>
          </cell>
        </row>
      </sheetData>
      <sheetData sheetId="40">
        <row r="7">
          <cell r="C7" t="str">
            <v>Cant.</v>
          </cell>
        </row>
      </sheetData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>
        <row r="7">
          <cell r="C7" t="str">
            <v>Cant.</v>
          </cell>
        </row>
      </sheetData>
      <sheetData sheetId="45">
        <row r="7">
          <cell r="C7" t="str">
            <v>Cant.</v>
          </cell>
        </row>
      </sheetData>
      <sheetData sheetId="46">
        <row r="7">
          <cell r="C7" t="str">
            <v>Cant.</v>
          </cell>
        </row>
      </sheetData>
      <sheetData sheetId="47" refreshError="1"/>
      <sheetData sheetId="48" refreshError="1"/>
      <sheetData sheetId="49">
        <row r="6">
          <cell r="C6" t="str">
            <v>CANT.</v>
          </cell>
        </row>
      </sheetData>
      <sheetData sheetId="50">
        <row r="6">
          <cell r="C6" t="str">
            <v>CANT.</v>
          </cell>
        </row>
      </sheetData>
      <sheetData sheetId="51">
        <row r="4">
          <cell r="C4">
            <v>0</v>
          </cell>
        </row>
      </sheetData>
      <sheetData sheetId="52">
        <row r="7">
          <cell r="C7" t="str">
            <v>Cant.</v>
          </cell>
        </row>
      </sheetData>
      <sheetData sheetId="53"/>
      <sheetData sheetId="54"/>
      <sheetData sheetId="55"/>
      <sheetData sheetId="56"/>
      <sheetData sheetId="57">
        <row r="7">
          <cell r="C7" t="str">
            <v>Cant.</v>
          </cell>
        </row>
      </sheetData>
      <sheetData sheetId="58">
        <row r="7">
          <cell r="C7" t="str">
            <v>Cant.</v>
          </cell>
        </row>
      </sheetData>
      <sheetData sheetId="59"/>
      <sheetData sheetId="60"/>
      <sheetData sheetId="61"/>
      <sheetData sheetId="62">
        <row r="7">
          <cell r="C7" t="str">
            <v>Cant.</v>
          </cell>
        </row>
      </sheetData>
      <sheetData sheetId="63">
        <row r="7">
          <cell r="C7" t="str">
            <v>Cant.</v>
          </cell>
        </row>
      </sheetData>
      <sheetData sheetId="64">
        <row r="7">
          <cell r="C7" t="str">
            <v>Cant.</v>
          </cell>
        </row>
      </sheetData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>
        <row r="1">
          <cell r="E1">
            <v>0</v>
          </cell>
        </row>
      </sheetData>
      <sheetData sheetId="77">
        <row r="6">
          <cell r="C6" t="str">
            <v>CANT.</v>
          </cell>
        </row>
      </sheetData>
      <sheetData sheetId="78"/>
      <sheetData sheetId="79">
        <row r="6">
          <cell r="C6" t="str">
            <v>CANT.</v>
          </cell>
        </row>
      </sheetData>
      <sheetData sheetId="80">
        <row r="6">
          <cell r="C6" t="str">
            <v>CANT.</v>
          </cell>
        </row>
      </sheetData>
      <sheetData sheetId="81">
        <row r="4">
          <cell r="C4">
            <v>0</v>
          </cell>
        </row>
      </sheetData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Analisis Detallado"/>
      <sheetName val="Copia de Analisis"/>
      <sheetName val="presup_4"/>
      <sheetName val="presup_5"/>
      <sheetName val="anal term"/>
      <sheetName val="Mat"/>
      <sheetName val="Jornal"/>
      <sheetName val="M.O.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  <sheetName val="Pres. Civil (2)"/>
      <sheetName val="R.C."/>
      <sheetName val="Pres. Civil"/>
      <sheetName val="Hormigón Armado King"/>
      <sheetName val="king 4"/>
      <sheetName val="Pres. Leopoldo Pou"/>
      <sheetName val="Patricia"/>
      <sheetName val="Partidas Nuevas Sept.2018"/>
      <sheetName val="PRESUPUESTO"/>
      <sheetName val="Guaymate"/>
      <sheetName val="TABLA DE PESO  MET."/>
      <sheetName val="Analisis Metalica"/>
      <sheetName val="Hoja3 (2)"/>
      <sheetName val="Hoja3"/>
      <sheetName val="via"/>
      <sheetName val="ANALISIS VIAL"/>
      <sheetName val="Senalizacion "/>
      <sheetName val="Emergencia 911 Villa Altagracia"/>
      <sheetName val="Hoja10"/>
      <sheetName val="Original Hosp. Rest."/>
      <sheetName val="Hosp. Restauracion"/>
      <sheetName val="Tarifa"/>
      <sheetName val="Analisis"/>
      <sheetName val="Conclusiones"/>
      <sheetName val="cotizacion puertas"/>
      <sheetName val="Partidas Nuevas Enero 2019"/>
      <sheetName val="Presup. Geovanny (2)"/>
      <sheetName val="Otros Analisis"/>
      <sheetName val="H. Mios"/>
      <sheetName val="H.A."/>
      <sheetName val="HORMIGON ARMADO"/>
      <sheetName val="H.A. (2)"/>
      <sheetName val="Insumos1"/>
      <sheetName val="Sanitaria1"/>
      <sheetName val="INSUMOS"/>
      <sheetName val="Cotizaciones Generales"/>
      <sheetName val="DEMOLICIONES"/>
      <sheetName val="MOVIMIENTO DE TIERRA"/>
      <sheetName val="ANALISIS GENERAL"/>
      <sheetName val="Analisis Varios"/>
      <sheetName val="SANITARIA"/>
      <sheetName val="Hoja5"/>
      <sheetName val="Hoja6"/>
      <sheetName val="Hoja7"/>
      <sheetName val="Hoja8"/>
      <sheetName val="Hoja4"/>
      <sheetName val="Hoja2"/>
      <sheetName val="LISTADO MATERIAL GENERAL"/>
      <sheetName val="Presup. Geovanny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024">
          <cell r="A2024" t="str">
            <v>ACA-1</v>
          </cell>
        </row>
      </sheetData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Trabajos Generales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. horm."/>
      <sheetName val="Analisis"/>
      <sheetName val="Volumenes"/>
      <sheetName val="Detalle Acero"/>
      <sheetName val="O.M. y Salarios"/>
      <sheetName val="Materiales"/>
      <sheetName val="Trabajos Generales"/>
      <sheetName val="COSTO INDIRECTO"/>
      <sheetName val="OPERADORES EQUIPOS"/>
      <sheetName val="HORM. Y MORTEROS."/>
      <sheetName val="SALARIOS"/>
      <sheetName val="INS"/>
      <sheetName val="V.Tierras A"/>
      <sheetName val="materiales (2)"/>
      <sheetName val="Datos"/>
      <sheetName val="anal term"/>
      <sheetName val="Ana-Sanit."/>
      <sheetName val="UASD"/>
      <sheetName val="Mat"/>
      <sheetName val="Pu-Sanit."/>
      <sheetName val="Los Ángeles (Fase II)"/>
      <sheetName val="ANALISIS STO DGO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Detalle_Acero"/>
      <sheetName val="O_M__y_Salarios"/>
      <sheetName val="Trabajos_Generales"/>
      <sheetName val="COSTO_INDIRECTO"/>
      <sheetName val="OPERADORES_EQUIPOS"/>
      <sheetName val="HORM__Y_MORTEROS_"/>
      <sheetName val="Detalle_Acero1"/>
      <sheetName val="O_M__y_Salarios1"/>
      <sheetName val="Trabajos_Generales1"/>
      <sheetName val="COSTO_INDIRECTO1"/>
      <sheetName val="OPERADORES_EQUIPOS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Detalle_Acero2"/>
      <sheetName val="O_M__y_Salarios2"/>
      <sheetName val="Trabajos_Generales2"/>
      <sheetName val="COSTO_INDIRECTO2"/>
      <sheetName val="OPERADORES_EQUIPOS2"/>
      <sheetName val="HORM__Y_MORTEROS_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Detalle_Acero3"/>
      <sheetName val="O_M__y_Salarios3"/>
      <sheetName val="Trabajos_Generales3"/>
      <sheetName val="COSTO_INDIRECTO3"/>
      <sheetName val="OPERADORES_EQUIPOS3"/>
      <sheetName val="HORM__Y_MORTEROS_3"/>
      <sheetName val="INSU"/>
      <sheetName val="MO"/>
      <sheetName val="insumo"/>
      <sheetName val="mezcla"/>
      <sheetName val="Cotz."/>
      <sheetName val="Desembolso de Caja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caseta de planta"/>
      <sheetName val="materiales_(2)1"/>
      <sheetName val="V_Tierras_A2"/>
      <sheetName val="materiales_(2)2"/>
      <sheetName val="V_Tierras_A3"/>
      <sheetName val="materiales_(2)3"/>
      <sheetName val="V_Tierras_A4"/>
      <sheetName val="materiales_(2)4"/>
      <sheetName val="V_Tierras_A5"/>
      <sheetName val="materiales_(2)5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01">
          <cell r="F201">
            <v>7792.2050656250012</v>
          </cell>
        </row>
      </sheetData>
      <sheetData sheetId="38"/>
      <sheetData sheetId="39" refreshError="1"/>
      <sheetData sheetId="40" refreshError="1"/>
      <sheetData sheetId="41" refreshError="1"/>
      <sheetData sheetId="42">
        <row r="201">
          <cell r="F201">
            <v>7792.2050656250012</v>
          </cell>
        </row>
      </sheetData>
      <sheetData sheetId="43">
        <row r="201">
          <cell r="F201">
            <v>7792.2050656250012</v>
          </cell>
        </row>
      </sheetData>
      <sheetData sheetId="44">
        <row r="201">
          <cell r="F201">
            <v>7792.2050656250012</v>
          </cell>
        </row>
      </sheetData>
      <sheetData sheetId="45">
        <row r="201">
          <cell r="F201">
            <v>7792.2050656250012</v>
          </cell>
        </row>
      </sheetData>
      <sheetData sheetId="46">
        <row r="201">
          <cell r="F201">
            <v>7792.2050656250012</v>
          </cell>
        </row>
      </sheetData>
      <sheetData sheetId="47">
        <row r="201">
          <cell r="F201">
            <v>7792.2050656250012</v>
          </cell>
        </row>
      </sheetData>
      <sheetData sheetId="48">
        <row r="201">
          <cell r="F201">
            <v>7792.2050656250012</v>
          </cell>
        </row>
      </sheetData>
      <sheetData sheetId="49">
        <row r="201">
          <cell r="F201">
            <v>7792.2050656250012</v>
          </cell>
        </row>
      </sheetData>
      <sheetData sheetId="50">
        <row r="201">
          <cell r="F201">
            <v>7792.2050656250012</v>
          </cell>
        </row>
      </sheetData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>
        <row r="201">
          <cell r="F201">
            <v>7792.2050656250003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201">
          <cell r="F201">
            <v>7792.2050656250012</v>
          </cell>
        </row>
      </sheetData>
      <sheetData sheetId="80">
        <row r="201">
          <cell r="F201">
            <v>7792.2050656250012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201">
          <cell r="F201">
            <v>7792.2050656250012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201">
          <cell r="F201">
            <v>7792.2050656250012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LISTA DE PRECIO"/>
      <sheetName val="Analisis"/>
      <sheetName val="INSUMOS"/>
      <sheetName val="Presup."/>
      <sheetName val="Mano Obr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Mano_Obra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Presup_"/>
      <sheetName val="Presup_1"/>
      <sheetName val="Presup_2"/>
      <sheetName val="Presup_3"/>
      <sheetName val="V.Tierras A"/>
      <sheetName val="PRE Desvio Alcant.  Potable"/>
      <sheetName val="Presup_4"/>
      <sheetName val="Presup_5"/>
      <sheetName val="Desembolso de Caja"/>
      <sheetName val="Precio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</sheetNames>
    <sheetDataSet>
      <sheetData sheetId="0">
        <row r="15">
          <cell r="D15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4">
          <cell r="D14">
            <v>1240</v>
          </cell>
        </row>
        <row r="1520">
          <cell r="G1520">
            <v>3801.1316021875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26">
          <cell r="C126">
            <v>55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1512">
          <cell r="G1512">
            <v>3526.1216021874998</v>
          </cell>
        </row>
      </sheetData>
      <sheetData sheetId="57"/>
      <sheetData sheetId="58">
        <row r="126">
          <cell r="C126">
            <v>55</v>
          </cell>
        </row>
      </sheetData>
      <sheetData sheetId="59">
        <row r="39">
          <cell r="D39">
            <v>4.37</v>
          </cell>
        </row>
      </sheetData>
      <sheetData sheetId="60">
        <row r="1512">
          <cell r="G1512">
            <v>3526.1216021874998</v>
          </cell>
        </row>
      </sheetData>
      <sheetData sheetId="61">
        <row r="1512">
          <cell r="G1512">
            <v>3526.1216021874998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512">
          <cell r="G1512">
            <v>3526.1216021874998</v>
          </cell>
        </row>
      </sheetData>
      <sheetData sheetId="70">
        <row r="1512">
          <cell r="G1512">
            <v>3526.1216021874998</v>
          </cell>
        </row>
      </sheetData>
      <sheetData sheetId="71">
        <row r="1512">
          <cell r="G1512">
            <v>3526.1216021874998</v>
          </cell>
        </row>
      </sheetData>
      <sheetData sheetId="72"/>
      <sheetData sheetId="73"/>
      <sheetData sheetId="74">
        <row r="391">
          <cell r="F391">
            <v>14781.061545997285</v>
          </cell>
        </row>
      </sheetData>
      <sheetData sheetId="75">
        <row r="126">
          <cell r="C126">
            <v>55</v>
          </cell>
        </row>
      </sheetData>
      <sheetData sheetId="76">
        <row r="39">
          <cell r="D39">
            <v>4.37</v>
          </cell>
        </row>
      </sheetData>
      <sheetData sheetId="77">
        <row r="126">
          <cell r="C126">
            <v>55</v>
          </cell>
        </row>
      </sheetData>
      <sheetData sheetId="78">
        <row r="39">
          <cell r="D39">
            <v>4.37</v>
          </cell>
        </row>
      </sheetData>
      <sheetData sheetId="79">
        <row r="126">
          <cell r="C126">
            <v>55</v>
          </cell>
        </row>
      </sheetData>
      <sheetData sheetId="80">
        <row r="39">
          <cell r="D39">
            <v>4.37</v>
          </cell>
        </row>
      </sheetData>
      <sheetData sheetId="81">
        <row r="1512">
          <cell r="G1512">
            <v>3526.1216021874998</v>
          </cell>
        </row>
      </sheetData>
      <sheetData sheetId="82"/>
      <sheetData sheetId="83">
        <row r="126">
          <cell r="C126">
            <v>55</v>
          </cell>
        </row>
      </sheetData>
      <sheetData sheetId="84">
        <row r="39">
          <cell r="D39">
            <v>4.37</v>
          </cell>
        </row>
      </sheetData>
      <sheetData sheetId="85">
        <row r="1512">
          <cell r="G1512">
            <v>3526.1216021874998</v>
          </cell>
        </row>
      </sheetData>
      <sheetData sheetId="86">
        <row r="1512">
          <cell r="G1512">
            <v>3526.1216021874998</v>
          </cell>
        </row>
      </sheetData>
      <sheetData sheetId="87"/>
      <sheetData sheetId="88">
        <row r="134">
          <cell r="D134">
            <v>550</v>
          </cell>
        </row>
      </sheetData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391">
          <cell r="F391">
            <v>14781.0615459973</v>
          </cell>
        </row>
      </sheetData>
      <sheetData sheetId="103"/>
      <sheetData sheetId="104"/>
      <sheetData sheetId="105"/>
      <sheetData sheetId="106"/>
      <sheetData sheetId="107"/>
      <sheetData sheetId="108">
        <row r="1512">
          <cell r="G1512">
            <v>3526.1216021874998</v>
          </cell>
        </row>
      </sheetData>
      <sheetData sheetId="109">
        <row r="1512">
          <cell r="G1512">
            <v>3526.1216021874998</v>
          </cell>
        </row>
      </sheetData>
      <sheetData sheetId="110"/>
      <sheetData sheetId="111"/>
      <sheetData sheetId="112"/>
      <sheetData sheetId="113">
        <row r="391">
          <cell r="F391">
            <v>14781.061545997285</v>
          </cell>
        </row>
      </sheetData>
      <sheetData sheetId="114">
        <row r="391">
          <cell r="F391">
            <v>14781.061545997285</v>
          </cell>
        </row>
      </sheetData>
      <sheetData sheetId="115">
        <row r="1512">
          <cell r="G1512">
            <v>3526.1216021874998</v>
          </cell>
        </row>
      </sheetData>
      <sheetData sheetId="116">
        <row r="126">
          <cell r="C126">
            <v>55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512">
          <cell r="G1512">
            <v>3526.1216021874998</v>
          </cell>
        </row>
      </sheetData>
      <sheetData sheetId="137">
        <row r="1512">
          <cell r="G1512">
            <v>3526.1216021874998</v>
          </cell>
        </row>
      </sheetData>
      <sheetData sheetId="138"/>
      <sheetData sheetId="139"/>
      <sheetData sheetId="140"/>
      <sheetData sheetId="141">
        <row r="391">
          <cell r="F391">
            <v>14781.061545997285</v>
          </cell>
        </row>
      </sheetData>
      <sheetData sheetId="142">
        <row r="391">
          <cell r="F391">
            <v>14781.061545997285</v>
          </cell>
        </row>
      </sheetData>
      <sheetData sheetId="143">
        <row r="1512">
          <cell r="G1512">
            <v>3526.1216021874998</v>
          </cell>
        </row>
      </sheetData>
      <sheetData sheetId="144">
        <row r="126">
          <cell r="C126">
            <v>55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512">
          <cell r="G1512">
            <v>3526.1216021874998</v>
          </cell>
        </row>
      </sheetData>
      <sheetData sheetId="165">
        <row r="1512">
          <cell r="G1512">
            <v>3526.1216021874998</v>
          </cell>
        </row>
      </sheetData>
      <sheetData sheetId="166"/>
      <sheetData sheetId="167"/>
      <sheetData sheetId="168"/>
      <sheetData sheetId="169">
        <row r="391">
          <cell r="F391">
            <v>14781.061545997285</v>
          </cell>
        </row>
      </sheetData>
      <sheetData sheetId="170">
        <row r="391">
          <cell r="F391">
            <v>14781.061545997285</v>
          </cell>
        </row>
      </sheetData>
      <sheetData sheetId="171">
        <row r="1512">
          <cell r="G1512">
            <v>3526.1216021874998</v>
          </cell>
        </row>
      </sheetData>
      <sheetData sheetId="172">
        <row r="126">
          <cell r="C126">
            <v>55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512">
          <cell r="G1512">
            <v>3526.1216021874998</v>
          </cell>
        </row>
      </sheetData>
      <sheetData sheetId="193">
        <row r="1512">
          <cell r="G1512">
            <v>3526.1216021874998</v>
          </cell>
        </row>
      </sheetData>
      <sheetData sheetId="194"/>
      <sheetData sheetId="195"/>
      <sheetData sheetId="196"/>
      <sheetData sheetId="197">
        <row r="391">
          <cell r="F391">
            <v>14781.061545997285</v>
          </cell>
        </row>
      </sheetData>
      <sheetData sheetId="198">
        <row r="391">
          <cell r="F391">
            <v>14781.061545997285</v>
          </cell>
        </row>
      </sheetData>
      <sheetData sheetId="199">
        <row r="1512">
          <cell r="G1512">
            <v>3526.1216021874998</v>
          </cell>
        </row>
      </sheetData>
      <sheetData sheetId="200">
        <row r="126">
          <cell r="C126">
            <v>55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caseta de planta"/>
      <sheetName val="Ana. blocks y termin."/>
      <sheetName val="Costos Mano de Obra"/>
      <sheetName val="Insumos materiales"/>
      <sheetName val="Ana. Horm mexc mort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a"/>
      <sheetName val="#¡REF"/>
      <sheetName val="V.Tierras 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  <sheetName val="Análisis"/>
      <sheetName val="Estado_Financiero"/>
      <sheetName val="R_Precios_Ajustado_"/>
      <sheetName val="anal_term"/>
      <sheetName val="Estado_Financiero1"/>
      <sheetName val="R_Precios_Ajustado_1"/>
      <sheetName val="anal_term1"/>
      <sheetName val="Pu-Sanit."/>
      <sheetName val="Mat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qqVgas"/>
      <sheetName val="OBRAMANO"/>
      <sheetName val="EQUIPOS"/>
      <sheetName val="Precio"/>
      <sheetName val="R.A.U."/>
      <sheetName val="Insumos"/>
      <sheetName val="M.O."/>
      <sheetName val="GONZAL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3">
          <cell r="I13">
            <v>5208.2</v>
          </cell>
        </row>
      </sheetData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Presup."/>
      <sheetName val="EDIFICIO COUNTERS"/>
      <sheetName val="LISTADO INSUMOS DEL 2000"/>
      <sheetName val="Resumen Precio Equipos"/>
      <sheetName val="O.M. y Salarios"/>
      <sheetName val="Materiales"/>
      <sheetName val="Insumos"/>
      <sheetName val="Análisis de Precios"/>
      <sheetName val="PRESUP. HOSPIT. VERON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álisis_de_Precios"/>
      <sheetName val="Resumen_Precio_Equipos"/>
      <sheetName val="O_M__y_Salarios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Análisis"/>
      <sheetName val="EyH"/>
      <sheetName val="MO"/>
      <sheetName val="Ana"/>
      <sheetName val="BOQ desglose "/>
      <sheetName val="Salarios"/>
      <sheetName val="MANT.TRANSITO"/>
      <sheetName val="insumo"/>
      <sheetName val="Mezcla"/>
      <sheetName val="exterior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umos"/>
      <sheetName val="Resumen Precio Equipos"/>
      <sheetName val="O.M. y Salarios"/>
      <sheetName val="M.O."/>
      <sheetName val="MATERIALES LISTADO"/>
      <sheetName val="ANALISIS PARTIDAS CARRET."/>
      <sheetName val="Datos"/>
      <sheetName val="Analisis_Contrato"/>
      <sheetName val="Resumen_Precio_Equipos"/>
      <sheetName val="O_M__y_Salarios"/>
      <sheetName val="M_O_"/>
      <sheetName val="MATERIALES_LISTADO"/>
      <sheetName val="ANALISIS_PARTIDAS_CARRET_"/>
      <sheetName val="Analisis_Contrato1"/>
      <sheetName val="Resumen_Precio_Equipos1"/>
      <sheetName val="O_M__y_Salarios1"/>
      <sheetName val="M_O_1"/>
      <sheetName val="MATERIALES_LISTADO1"/>
      <sheetName val="ANALISIS_PARTIDAS_CARRET_1"/>
      <sheetName val="Analisis_Contrato2"/>
      <sheetName val="Resumen_Precio_Equipos2"/>
      <sheetName val="O_M__y_Salarios2"/>
      <sheetName val="M_O_2"/>
      <sheetName val="MATERIALES_LISTADO2"/>
      <sheetName val="ANALISIS_PARTIDAS_CARRET_2"/>
      <sheetName val="Analisis_Contrato3"/>
      <sheetName val="Resumen_Precio_Equipos3"/>
      <sheetName val="O_M__y_Salarios3"/>
      <sheetName val="M_O_3"/>
      <sheetName val="MATERIALES_LISTADO3"/>
      <sheetName val="ANALISIS_PARTIDAS_CARRET_3"/>
      <sheetName val="Analisis_Contrato4"/>
      <sheetName val="Resumen_Precio_Equipos4"/>
      <sheetName val="O_M__y_Salarios4"/>
      <sheetName val="M_O_4"/>
      <sheetName val="MATERIALES_LISTADO4"/>
      <sheetName val="ANALISIS_PARTIDAS_CARRET_4"/>
      <sheetName val="Analisis_Contrato5"/>
      <sheetName val="Resumen_Precio_Equipos5"/>
      <sheetName val="O_M__y_Salarios5"/>
      <sheetName val="M_O_5"/>
      <sheetName val="MATERIALES_LISTADO5"/>
      <sheetName val="ANALISIS_PARTIDAS_CARRET_5"/>
      <sheetName val="análisis"/>
    </sheetNames>
    <sheetDataSet>
      <sheetData sheetId="0">
        <row r="4">
          <cell r="B4">
            <v>689.6</v>
          </cell>
        </row>
      </sheetData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B4">
            <v>689.6</v>
          </cell>
        </row>
      </sheetData>
      <sheetData sheetId="13"/>
      <sheetData sheetId="14"/>
      <sheetData sheetId="15"/>
      <sheetData sheetId="16"/>
      <sheetData sheetId="17"/>
      <sheetData sheetId="18">
        <row r="4">
          <cell r="B4">
            <v>689.6</v>
          </cell>
        </row>
      </sheetData>
      <sheetData sheetId="19"/>
      <sheetData sheetId="20"/>
      <sheetData sheetId="21"/>
      <sheetData sheetId="22"/>
      <sheetData sheetId="23"/>
      <sheetData sheetId="24">
        <row r="4">
          <cell r="B4">
            <v>689.6</v>
          </cell>
        </row>
      </sheetData>
      <sheetData sheetId="25"/>
      <sheetData sheetId="26"/>
      <sheetData sheetId="27"/>
      <sheetData sheetId="28"/>
      <sheetData sheetId="29"/>
      <sheetData sheetId="30">
        <row r="4">
          <cell r="B4">
            <v>689.6</v>
          </cell>
        </row>
      </sheetData>
      <sheetData sheetId="31"/>
      <sheetData sheetId="32"/>
      <sheetData sheetId="33"/>
      <sheetData sheetId="34"/>
      <sheetData sheetId="35"/>
      <sheetData sheetId="36">
        <row r="4">
          <cell r="B4">
            <v>689.6</v>
          </cell>
        </row>
      </sheetData>
      <sheetData sheetId="37"/>
      <sheetData sheetId="38"/>
      <sheetData sheetId="39"/>
      <sheetData sheetId="40"/>
      <sheetData sheetId="41"/>
      <sheetData sheetId="42">
        <row r="4">
          <cell r="B4">
            <v>689.6</v>
          </cell>
        </row>
      </sheetData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  <sheetName val="Insumos"/>
      <sheetName val="analisis"/>
      <sheetName val="Analisis_Contrato"/>
      <sheetName val="Analisis_Contrato1"/>
      <sheetName val="Analisis_Contrato2"/>
      <sheetName val="Analisis_Contrato3"/>
      <sheetName val="Analisis_Contrato4"/>
      <sheetName val="Analisis_Contrato5"/>
      <sheetName val="capilla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 STO DGO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ANALISIS_STO_DGO"/>
      <sheetName val="ANALISIS_STO_DG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GONZALO"/>
      <sheetName val="via"/>
      <sheetName val="MATERIALES LISTADO"/>
      <sheetName val="Insumos"/>
      <sheetName val="Análisis"/>
      <sheetName val="INS"/>
      <sheetName val="INSU"/>
      <sheetName val="MO"/>
      <sheetName val="M_O_"/>
      <sheetName val="Analisis_(2)"/>
      <sheetName val="analisis_basicos"/>
      <sheetName val="ANALISIS_"/>
      <sheetName val="COLOCACION_DE_TUBERIA"/>
      <sheetName val="C_D_C_,_C_Op__y_C_G_"/>
      <sheetName val="Malla_Ciclónica_y_Muros_Blo_"/>
      <sheetName val="RECLAMACION_3"/>
      <sheetName val="MATERIALES_LISTADO"/>
      <sheetName val="M_O_1"/>
      <sheetName val="Analisis_(2)1"/>
      <sheetName val="analisis_basicos1"/>
      <sheetName val="ANALISIS_1"/>
      <sheetName val="COLOCACION_DE_TUBERIA1"/>
      <sheetName val="C_D_C_,_C_Op__y_C_G_1"/>
      <sheetName val="Malla_Ciclónica_y_Muros_Blo_1"/>
      <sheetName val="RECLAMACION_31"/>
      <sheetName val="MATERIALES_LISTADO1"/>
      <sheetName val="M_O_2"/>
      <sheetName val="Analisis_(2)2"/>
      <sheetName val="analisis_basicos2"/>
      <sheetName val="ANALISIS_2"/>
      <sheetName val="COLOCACION_DE_TUBERIA2"/>
      <sheetName val="C_D_C_,_C_Op__y_C_G_2"/>
      <sheetName val="Malla_Ciclónica_y_Muros_Blo_2"/>
      <sheetName val="RECLAMACION_32"/>
      <sheetName val="MATERIALES_LISTADO2"/>
      <sheetName val="M_O_3"/>
      <sheetName val="Analisis_(2)3"/>
      <sheetName val="analisis_basicos3"/>
      <sheetName val="ANALISIS_3"/>
      <sheetName val="COLOCACION_DE_TUBERIA3"/>
      <sheetName val="C_D_C_,_C_Op__y_C_G_3"/>
      <sheetName val="Malla_Ciclónica_y_Muros_Blo_3"/>
      <sheetName val="RECLAMACION_33"/>
      <sheetName val="MATERIALES_LISTADO3"/>
      <sheetName val="Mat"/>
      <sheetName val="anal term"/>
      <sheetName val="Jornal"/>
      <sheetName val="Sheet4"/>
      <sheetName val="Sheet5"/>
      <sheetName val="caseta de planta"/>
      <sheetName val="M_O_4"/>
      <sheetName val="Analisis_(2)4"/>
      <sheetName val="analisis_basicos4"/>
      <sheetName val="ANALISIS_4"/>
      <sheetName val="COLOCACION_DE_TUBERIA4"/>
      <sheetName val="C_D_C_,_C_Op__y_C_G_4"/>
      <sheetName val="Malla_Ciclónica_y_Muros_Blo_4"/>
      <sheetName val="RECLAMACION_34"/>
      <sheetName val="MATERIALES_LISTADO4"/>
      <sheetName val="M_O_5"/>
      <sheetName val="Analisis_(2)5"/>
      <sheetName val="analisis_basicos5"/>
      <sheetName val="ANALISIS_5"/>
      <sheetName val="COLOCACION_DE_TUBERIA5"/>
      <sheetName val="C_D_C_,_C_Op__y_C_G_5"/>
      <sheetName val="Malla_Ciclónica_y_Muros_Blo_5"/>
      <sheetName val="RECLAMACION_35"/>
      <sheetName val="MATERIALES_LISTADO5"/>
      <sheetName val="MATERIALES"/>
      <sheetName val="OBRAMANO"/>
      <sheetName val="EQUIPOS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>
        <row r="9">
          <cell r="C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>
            <v>1</v>
          </cell>
        </row>
      </sheetData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9">
          <cell r="C9">
            <v>1525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C9">
            <v>1525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  <sheetName val="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  <sheetName val="datos"/>
      <sheetName val="analisis"/>
      <sheetName val="MATERIALES"/>
      <sheetName val="OBRAMANO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3">
          <cell r="C183">
            <v>351.48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>
        <row r="1139">
          <cell r="F1139">
            <v>14642.429999999998</v>
          </cell>
        </row>
      </sheetData>
      <sheetData sheetId="50">
        <row r="224">
          <cell r="G224">
            <v>492.69114999999999</v>
          </cell>
        </row>
      </sheetData>
      <sheetData sheetId="51">
        <row r="552">
          <cell r="F552">
            <v>299.31</v>
          </cell>
        </row>
      </sheetData>
      <sheetData sheetId="52">
        <row r="183">
          <cell r="C183">
            <v>351.48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139">
          <cell r="F1139">
            <v>14642.429999999998</v>
          </cell>
        </row>
      </sheetData>
      <sheetData sheetId="72">
        <row r="224">
          <cell r="G224">
            <v>492.69114999999999</v>
          </cell>
        </row>
      </sheetData>
      <sheetData sheetId="73">
        <row r="552">
          <cell r="F552">
            <v>299.31</v>
          </cell>
        </row>
      </sheetData>
      <sheetData sheetId="74">
        <row r="183">
          <cell r="C183">
            <v>351.48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  <sheetName val="M_O_"/>
      <sheetName val="Analisis_(2)"/>
      <sheetName val="Col_Amarre"/>
      <sheetName val="M_O_1"/>
      <sheetName val="Analisis_(2)1"/>
      <sheetName val="Col_Amarre1"/>
      <sheetName val="M_O_3"/>
      <sheetName val="Analisis_(2)3"/>
      <sheetName val="Col_Amarre3"/>
      <sheetName val="M_O_2"/>
      <sheetName val="Analisis_(2)2"/>
      <sheetName val="Col_Amarre2"/>
      <sheetName val="M_O_4"/>
      <sheetName val="Analisis_(2)4"/>
      <sheetName val="Col_Amarre4"/>
      <sheetName val="M_O_5"/>
      <sheetName val="Analisis_(2)5"/>
      <sheetName val="Col_Amarre5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  <sheetName val="INSUMOS"/>
      <sheetName val="Ins 2"/>
      <sheetName val="INSU"/>
      <sheetName val="MO"/>
      <sheetName val="Herram"/>
      <sheetName val="Hoja1"/>
      <sheetName val="Hoja2"/>
      <sheetName val="Hoja3"/>
      <sheetName val="HORM. Y MORTEROS."/>
      <sheetName val="SALARIOS"/>
      <sheetName val="Col.Amarre"/>
      <sheetName val="Escalera"/>
      <sheetName val="Muros"/>
      <sheetName val="Materiales"/>
      <sheetName val="Resumen Precio Equipos"/>
      <sheetName val="O.M. y Salarios"/>
      <sheetName val="sanitaria"/>
    </sheetNames>
    <sheetDataSet>
      <sheetData sheetId="0">
        <row r="561">
          <cell r="D561">
            <v>36.01</v>
          </cell>
        </row>
      </sheetData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>
        <row r="568">
          <cell r="D568" t="str">
            <v>m3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a"/>
      <sheetName val="Ebanisteria"/>
      <sheetName val="anal term"/>
      <sheetName val="Mat"/>
      <sheetName val="Jornal"/>
      <sheetName val="Precio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70">
          <cell r="D70">
            <v>3526.3227562500001</v>
          </cell>
        </row>
      </sheetData>
      <sheetData sheetId="4"/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>
        <row r="32">
          <cell r="J32">
            <v>120</v>
          </cell>
        </row>
      </sheetData>
      <sheetData sheetId="25">
        <row r="13">
          <cell r="O13">
            <v>50</v>
          </cell>
        </row>
      </sheetData>
      <sheetData sheetId="26">
        <row r="13">
          <cell r="O13">
            <v>50</v>
          </cell>
        </row>
      </sheetData>
      <sheetData sheetId="27">
        <row r="13">
          <cell r="O13">
            <v>50</v>
          </cell>
        </row>
      </sheetData>
      <sheetData sheetId="28">
        <row r="13">
          <cell r="O13">
            <v>50</v>
          </cell>
        </row>
      </sheetData>
      <sheetData sheetId="29">
        <row r="13">
          <cell r="O13">
            <v>50</v>
          </cell>
        </row>
      </sheetData>
      <sheetData sheetId="30">
        <row r="32">
          <cell r="J32">
            <v>120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820.26717298649999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>
        <row r="32">
          <cell r="J32">
            <v>120</v>
          </cell>
        </row>
      </sheetData>
      <sheetData sheetId="50">
        <row r="13">
          <cell r="O13">
            <v>50</v>
          </cell>
        </row>
      </sheetData>
      <sheetData sheetId="51">
        <row r="32">
          <cell r="J32">
            <v>120</v>
          </cell>
        </row>
      </sheetData>
      <sheetData sheetId="52">
        <row r="13">
          <cell r="O13">
            <v>50</v>
          </cell>
        </row>
      </sheetData>
      <sheetData sheetId="53">
        <row r="32">
          <cell r="J32">
            <v>120</v>
          </cell>
        </row>
      </sheetData>
      <sheetData sheetId="54">
        <row r="13">
          <cell r="O13">
            <v>50</v>
          </cell>
        </row>
      </sheetData>
      <sheetData sheetId="55">
        <row r="70">
          <cell r="D70">
            <v>3526.3227562500001</v>
          </cell>
        </row>
      </sheetData>
      <sheetData sheetId="56">
        <row r="6">
          <cell r="D6">
            <v>820.26717298649987</v>
          </cell>
        </row>
      </sheetData>
      <sheetData sheetId="57">
        <row r="70">
          <cell r="D70">
            <v>3526.3227562500001</v>
          </cell>
        </row>
      </sheetData>
      <sheetData sheetId="58">
        <row r="6">
          <cell r="D6">
            <v>820.26717298649987</v>
          </cell>
        </row>
      </sheetData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32">
          <cell r="J32">
            <v>120</v>
          </cell>
        </row>
      </sheetData>
      <sheetData sheetId="69">
        <row r="13">
          <cell r="O13">
            <v>50</v>
          </cell>
        </row>
      </sheetData>
      <sheetData sheetId="70"/>
      <sheetData sheetId="71"/>
      <sheetData sheetId="72"/>
      <sheetData sheetId="73"/>
      <sheetData sheetId="74">
        <row r="70">
          <cell r="D70">
            <v>3526.3227562500001</v>
          </cell>
        </row>
      </sheetData>
      <sheetData sheetId="75">
        <row r="6">
          <cell r="D6">
            <v>820.26717298649987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32">
          <cell r="J32">
            <v>120</v>
          </cell>
        </row>
      </sheetData>
      <sheetData sheetId="86">
        <row r="13">
          <cell r="O13">
            <v>50</v>
          </cell>
        </row>
      </sheetData>
      <sheetData sheetId="87"/>
      <sheetData sheetId="88"/>
      <sheetData sheetId="89"/>
      <sheetData sheetId="90"/>
      <sheetData sheetId="91">
        <row r="70">
          <cell r="D70">
            <v>3526.3227562500001</v>
          </cell>
        </row>
      </sheetData>
      <sheetData sheetId="92">
        <row r="6">
          <cell r="D6">
            <v>820.26717298649987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2">
          <cell r="J32">
            <v>120</v>
          </cell>
        </row>
      </sheetData>
      <sheetData sheetId="103">
        <row r="13">
          <cell r="O13">
            <v>50</v>
          </cell>
        </row>
      </sheetData>
      <sheetData sheetId="104"/>
      <sheetData sheetId="105"/>
      <sheetData sheetId="106"/>
      <sheetData sheetId="107"/>
      <sheetData sheetId="108">
        <row r="70">
          <cell r="D70">
            <v>3526.3227562500001</v>
          </cell>
        </row>
      </sheetData>
      <sheetData sheetId="109">
        <row r="6">
          <cell r="D6">
            <v>820.26717298649987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32">
          <cell r="J32">
            <v>120</v>
          </cell>
        </row>
      </sheetData>
      <sheetData sheetId="120">
        <row r="13">
          <cell r="O13">
            <v>50</v>
          </cell>
        </row>
      </sheetData>
      <sheetData sheetId="121"/>
      <sheetData sheetId="122"/>
      <sheetData sheetId="123"/>
      <sheetData sheetId="124"/>
      <sheetData sheetId="125">
        <row r="70">
          <cell r="D70">
            <v>3526.3227562500001</v>
          </cell>
        </row>
      </sheetData>
      <sheetData sheetId="126">
        <row r="6">
          <cell r="D6">
            <v>820.26717298649987</v>
          </cell>
        </row>
      </sheetData>
      <sheetData sheetId="127"/>
      <sheetData sheetId="12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DDENDA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capilla"/>
      <sheetName val="Sheet1"/>
      <sheetName val="Analisis Unit. "/>
      <sheetName val="Cargas Sociales"/>
      <sheetName val="ESTRUCT"/>
      <sheetName val="A-BASICOS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Partidas def."/>
      <sheetName val="Mem de Calculo"/>
      <sheetName val="ANALISIS  DE PARTIDAS"/>
      <sheetName val="Contratista"/>
      <sheetName val="Contratista 2"/>
      <sheetName val="Mat"/>
      <sheetName val="Pu-Sanit."/>
    </sheetNames>
    <sheetDataSet>
      <sheetData sheetId="0" refreshError="1">
        <row r="13">
          <cell r="B13">
            <v>115</v>
          </cell>
        </row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1">
          <cell r="B11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Mov. Tierr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>
        <row r="9">
          <cell r="J9">
            <v>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6">
          <cell r="D16" t="str">
            <v>Pie</v>
          </cell>
        </row>
      </sheetData>
      <sheetData sheetId="94">
        <row r="19">
          <cell r="B19" t="str">
            <v>Alimentador THHN #12 Fase</v>
          </cell>
        </row>
      </sheetData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"/>
      <sheetName val="Insumos"/>
      <sheetName val="Análisis de Preci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análisis de costo edificios"/>
      <sheetName val="Insumos_materiales"/>
      <sheetName val="Costos_Mano_de_Obra"/>
      <sheetName val="Ana__Horm_mexc_mort"/>
      <sheetName val="EST_N__DE_OVANDO_CENTRAL_(MOD__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listado equipos a utilizar"/>
      <sheetName val="análisis_de_costo_edificios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Ana. blocks y termin.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>
        <row r="3">
          <cell r="G3">
            <v>212.68726395300044</v>
          </cell>
        </row>
      </sheetData>
      <sheetData sheetId="10">
        <row r="3">
          <cell r="G3">
            <v>212.68726395300044</v>
          </cell>
        </row>
      </sheetData>
      <sheetData sheetId="11">
        <row r="3">
          <cell r="G3">
            <v>212.68726395300044</v>
          </cell>
        </row>
      </sheetData>
      <sheetData sheetId="12">
        <row r="3">
          <cell r="G3">
            <v>212.68726395300044</v>
          </cell>
        </row>
      </sheetData>
      <sheetData sheetId="13">
        <row r="3">
          <cell r="G3">
            <v>212.68726395300044</v>
          </cell>
        </row>
      </sheetData>
      <sheetData sheetId="14">
        <row r="3">
          <cell r="G3">
            <v>212.68726395300044</v>
          </cell>
        </row>
      </sheetData>
      <sheetData sheetId="15">
        <row r="23">
          <cell r="G23">
            <v>1.3036438662750036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>
        <row r="3">
          <cell r="G3">
            <v>212.68726395300044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>
        <row r="3">
          <cell r="G3">
            <v>212.68726395300044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>
        <row r="3">
          <cell r="G3">
            <v>212.68726395300044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>
        <row r="3">
          <cell r="G3">
            <v>212.68726395300044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  <sheetName val="Trabajos Generales"/>
      <sheetName val="Cargas Sociales"/>
      <sheetName val="Programa_de_Trabajo"/>
      <sheetName val="Uso_de_Equipos"/>
      <sheetName val="Analisis Unit. "/>
      <sheetName val="Analisis Unitarios"/>
      <sheetName val="Tarifas de Alquiler de Equipo"/>
      <sheetName val="ANALISIS HORMIGON ARMADO"/>
      <sheetName val="EST N. DE OVANDO CENTRAL (MOD. "/>
      <sheetName val="analisis sto dgo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Resumen Precio Equipos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Insumos"/>
      <sheetName val="Análisis de Precios"/>
      <sheetName val="analisis"/>
      <sheetName val="Sheet4"/>
      <sheetName val="Sheet5"/>
      <sheetName val="MANO DE OBRA Y TARIFAS"/>
      <sheetName val="analisis_sto_dgo2"/>
      <sheetName val="EST_N__DE_OVANDO_CENTRAL_(MOD__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Analisis Unitarios"/>
      <sheetName val="Cargas Sociales"/>
      <sheetName val="Datos a Project"/>
      <sheetName val="Tarifas de Alquiler de Equipo"/>
      <sheetName val="datos"/>
      <sheetName val="Ebanisteria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Precios"/>
      <sheetName val="MANO DE OBRA Y TARIFAS"/>
      <sheetName val="MATERIALES LISTADO"/>
      <sheetName val="capilla"/>
    </sheetNames>
    <sheetDataSet>
      <sheetData sheetId="0">
        <row r="11">
          <cell r="C11">
            <v>268</v>
          </cell>
        </row>
      </sheetData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M.O."/>
      <sheetName val="Ins"/>
      <sheetName val="MO"/>
      <sheetName val="EQUIPOS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>
        <row r="20">
          <cell r="J20">
            <v>125</v>
          </cell>
        </row>
      </sheetData>
      <sheetData sheetId="42">
        <row r="38">
          <cell r="O38">
            <v>6.5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38">
          <cell r="O38">
            <v>6.5</v>
          </cell>
        </row>
      </sheetData>
      <sheetData sheetId="48"/>
      <sheetData sheetId="49">
        <row r="53">
          <cell r="D53">
            <v>2640.8667724999996</v>
          </cell>
        </row>
      </sheetData>
      <sheetData sheetId="50">
        <row r="53">
          <cell r="D53">
            <v>2640.8667724999996</v>
          </cell>
        </row>
      </sheetData>
      <sheetData sheetId="51">
        <row r="53">
          <cell r="D53">
            <v>2640.8667724999996</v>
          </cell>
        </row>
      </sheetData>
      <sheetData sheetId="52">
        <row r="53">
          <cell r="D53">
            <v>2640.8667724999996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20">
          <cell r="J20">
            <v>125</v>
          </cell>
        </row>
      </sheetData>
      <sheetData sheetId="72">
        <row r="38">
          <cell r="O38">
            <v>6.5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38">
          <cell r="O38">
            <v>6.5</v>
          </cell>
        </row>
      </sheetData>
      <sheetData sheetId="78"/>
      <sheetData sheetId="79">
        <row r="53">
          <cell r="D53">
            <v>2640.8667724999996</v>
          </cell>
        </row>
      </sheetData>
      <sheetData sheetId="80">
        <row r="53">
          <cell r="D53">
            <v>2640.8667724999996</v>
          </cell>
        </row>
      </sheetData>
      <sheetData sheetId="81">
        <row r="53">
          <cell r="D53">
            <v>2640.8667724999996</v>
          </cell>
        </row>
      </sheetData>
      <sheetData sheetId="82">
        <row r="53">
          <cell r="D53">
            <v>2640.8667724999996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38">
          <cell r="O38">
            <v>6.5</v>
          </cell>
        </row>
      </sheetData>
      <sheetData sheetId="108"/>
      <sheetData sheetId="109">
        <row r="53">
          <cell r="D53">
            <v>2640.8667724999996</v>
          </cell>
        </row>
      </sheetData>
      <sheetData sheetId="110">
        <row r="53">
          <cell r="D53">
            <v>2640.8667724999996</v>
          </cell>
        </row>
      </sheetData>
      <sheetData sheetId="111">
        <row r="53">
          <cell r="D53">
            <v>2640.8667724999996</v>
          </cell>
        </row>
      </sheetData>
      <sheetData sheetId="112">
        <row r="53">
          <cell r="D53">
            <v>2640.8667724999996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38">
          <cell r="O38">
            <v>6.5</v>
          </cell>
        </row>
      </sheetData>
      <sheetData sheetId="138"/>
      <sheetData sheetId="139">
        <row r="53">
          <cell r="D53">
            <v>2640.8667724999996</v>
          </cell>
        </row>
      </sheetData>
      <sheetData sheetId="140">
        <row r="53">
          <cell r="D53">
            <v>2640.8667724999996</v>
          </cell>
        </row>
      </sheetData>
      <sheetData sheetId="141">
        <row r="53">
          <cell r="D53">
            <v>2640.8667724999996</v>
          </cell>
        </row>
      </sheetData>
      <sheetData sheetId="142">
        <row r="53">
          <cell r="D53">
            <v>2640.8667724999996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/>
      <sheetData sheetId="173"/>
      <sheetData sheetId="174"/>
      <sheetData sheetId="175">
        <row r="53">
          <cell r="D53">
            <v>2640.8667724999996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/>
      <sheetData sheetId="203"/>
      <sheetData sheetId="204"/>
      <sheetData sheetId="205">
        <row r="53">
          <cell r="D53">
            <v>2640.8667724999996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INSUMOS DEL 2000"/>
      <sheetName val="COSTO INDIRECTO"/>
      <sheetName val="OPERADORES EQUIPOS"/>
      <sheetName val="Listado Equipos a utilizar"/>
      <sheetName val="Insumos"/>
      <sheetName val="Analisis Unit. "/>
      <sheetName val="Cargas Sociales"/>
      <sheetName val="EQUIPO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Unified Pagos- factura_rep.txt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10">
          <cell r="C10">
            <v>350</v>
          </cell>
        </row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12">
          <cell r="H212">
            <v>2563.4295469815961</v>
          </cell>
        </row>
      </sheetData>
      <sheetData sheetId="22">
        <row r="212">
          <cell r="H212">
            <v>2563.4295469815961</v>
          </cell>
        </row>
      </sheetData>
      <sheetData sheetId="23">
        <row r="212">
          <cell r="H212">
            <v>2563.4295469815961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12">
          <cell r="H212">
            <v>2563.4295469815961</v>
          </cell>
        </row>
      </sheetData>
      <sheetData sheetId="33">
        <row r="212">
          <cell r="H212">
            <v>2563.4295469815961</v>
          </cell>
        </row>
      </sheetData>
      <sheetData sheetId="34">
        <row r="212">
          <cell r="H212">
            <v>2563.4295469815961</v>
          </cell>
        </row>
      </sheetData>
      <sheetData sheetId="35">
        <row r="212">
          <cell r="H212">
            <v>2563.4295469815961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212">
          <cell r="H212">
            <v>2563.4295469815961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0">
          <cell r="C10">
            <v>43335</v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ENDA"/>
      <sheetName val="CADRO EXPLICATIVO"/>
      <sheetName val="Módulo1"/>
      <sheetName val="IN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Analisis Unitarios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  <sheetName val="Desembolso de Caj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>
        <row r="3">
          <cell r="I3">
            <v>36.200000000000003</v>
          </cell>
        </row>
      </sheetData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Datos"/>
      <sheetName val="Materiale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Anal. horm."/>
      <sheetName val="Mano de Obra Sanitaria"/>
      <sheetName val="Presup"/>
      <sheetName val="mov. tierra"/>
    </sheetNames>
    <sheetDataSet>
      <sheetData sheetId="0">
        <row r="749">
          <cell r="B749" t="str">
            <v>LISTADO DE MANO DE OBRA</v>
          </cell>
        </row>
      </sheetData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>
        <row r="749">
          <cell r="B749" t="str">
            <v>LISTADO DE MANO DE OBRA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749">
          <cell r="B749" t="str">
            <v>LISTADO DE MANO DE OBRA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Configuración"/>
      <sheetName val="Ana"/>
      <sheetName val="Análisis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m.o."/>
      <sheetName val="ins"/>
      <sheetName val="qqVga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ANALISIS PUENTE "/>
      <sheetName val="INSU"/>
      <sheetName val="MO"/>
      <sheetName val="Volumenes"/>
      <sheetName val="Anal. hor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Pres. Adic.Y"/>
      <sheetName val="Anal. horm."/>
      <sheetName val="Volumenes"/>
      <sheetName val="Pres. no"/>
    </sheetNames>
    <sheetDataSet>
      <sheetData sheetId="0">
        <row r="2">
          <cell r="J2">
            <v>0.01</v>
          </cell>
        </row>
      </sheetData>
      <sheetData sheetId="1"/>
      <sheetData sheetId="2">
        <row r="2">
          <cell r="J2">
            <v>0.01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Datos"/>
      <sheetName val="COSTO INDIRECTO"/>
      <sheetName val="OPERADORES EQUIP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anal term"/>
      <sheetName val="Ana-Sanit."/>
      <sheetName val="UASD"/>
      <sheetName val="Mat"/>
      <sheetName val="Pu-Sanit."/>
      <sheetName val="Los Ángeles (Fase II)"/>
      <sheetName val="ANALISIS STO DGO"/>
      <sheetName val="INSU"/>
      <sheetName val="MO"/>
      <sheetName val="caseta de planta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Trabajos_Generales4"/>
      <sheetName val="Detalle_Acero4"/>
      <sheetName val="COSTO_INDIRECTO4"/>
      <sheetName val="OPERADORES_EQUIPOS4"/>
      <sheetName val="HORM__Y_MORTEROS_4"/>
      <sheetName val="V_Tierras_A4"/>
      <sheetName val="materiales_(2)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V_Tierras_A5"/>
      <sheetName val="materiales_(2)5"/>
      <sheetName val="COSTO_INDIRECTO5"/>
      <sheetName val="OPERADORES_EQUIPOS5"/>
      <sheetName val="Trabajos_Generales5"/>
      <sheetName val="Detalle_Acero5"/>
      <sheetName val="HORM__Y_MORTEROS_5"/>
      <sheetName val="qqVgas"/>
      <sheetName val="O_M__y_Salarios"/>
      <sheetName val="O_M__y_Salarios1"/>
      <sheetName val="O_M__y_Salarios2"/>
      <sheetName val="O_M__y_Salarios3"/>
      <sheetName val="O_M__y_Salarios4"/>
      <sheetName val="O_M__y_Salarios5"/>
      <sheetName val="insumo"/>
      <sheetName val="mezcla"/>
      <sheetName val="Desembolso de Caja"/>
    </sheetNames>
    <sheetDataSet>
      <sheetData sheetId="0" refreshError="1">
        <row r="6">
          <cell r="B6" t="str">
            <v>Acero 1/2" (  Grado 40  )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>
        <row r="201">
          <cell r="F201">
            <v>7792.2050656250012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201">
          <cell r="F201">
            <v>7792.2050656250003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/>
      <sheetData sheetId="86"/>
      <sheetData sheetId="87"/>
      <sheetData sheetId="88"/>
      <sheetData sheetId="89"/>
      <sheetData sheetId="90"/>
      <sheetData sheetId="91">
        <row r="201">
          <cell r="F201">
            <v>7792.2050656250012</v>
          </cell>
        </row>
      </sheetData>
      <sheetData sheetId="92"/>
      <sheetData sheetId="93"/>
      <sheetData sheetId="94"/>
      <sheetData sheetId="95"/>
      <sheetData sheetId="96" refreshError="1"/>
      <sheetData sheetId="97">
        <row r="201">
          <cell r="F201">
            <v>7792.2050656250012</v>
          </cell>
        </row>
      </sheetData>
      <sheetData sheetId="98"/>
      <sheetData sheetId="99">
        <row r="201">
          <cell r="F201">
            <v>7792.2050656250012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201">
          <cell r="F201">
            <v>7792.2050656250012</v>
          </cell>
        </row>
      </sheetData>
      <sheetData sheetId="112"/>
      <sheetData sheetId="113">
        <row r="201">
          <cell r="F201">
            <v>7792.2050656250012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Volumenes"/>
      <sheetName val="anal term"/>
      <sheetName val="Ana-Sanit."/>
      <sheetName val="Anal. horm."/>
      <sheetName val="UASD"/>
      <sheetName val="Mat"/>
      <sheetName val="Pu-Sanit.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Desembolso de Caja"/>
      <sheetName val="Col.Amarre"/>
      <sheetName val="Escalera"/>
      <sheetName val="Muros"/>
      <sheetName val="a"/>
      <sheetName val="lis-prec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>
        <row r="3">
          <cell r="I3">
            <v>36.200000000000003</v>
          </cell>
        </row>
      </sheetData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  <sheetName val="Materiales"/>
      <sheetName val="Salarios"/>
      <sheetName val="MO"/>
      <sheetName val="REPORTE SAN LUIS"/>
      <sheetName val="ANALISIS PARTIDAS CARRET."/>
      <sheetName val="OFICINA Y LABORATORIO"/>
      <sheetName val="Pu-Sanit."/>
      <sheetName val="Mat"/>
      <sheetName val="RESUMEN_(2)"/>
      <sheetName val="PASARELA_96_m"/>
      <sheetName val="PASARELA_70_m"/>
      <sheetName val="TUNEL_MARG-NORTE"/>
      <sheetName val="Acarreos_"/>
      <sheetName val="COMPRESOR_"/>
      <sheetName val="MATERIALES_"/>
      <sheetName val="MANO_DE_OBRA"/>
      <sheetName val="MANT_TRANSITO"/>
      <sheetName val="ANALISIS_MUROS_Y_ZAPATAS_"/>
      <sheetName val="PANEL_PAMPP1"/>
      <sheetName val="PANEL_PAMPP2"/>
      <sheetName val="VIGA_POSTENSADA"/>
      <sheetName val="REPORTE_SAN_LUIS"/>
      <sheetName val="ANALISIS_PARTIDAS_CARRET_"/>
      <sheetName val="OFICINA_Y_LABORATORIO"/>
      <sheetName val="RESUMEN_(2)1"/>
      <sheetName val="PASARELA_96_m1"/>
      <sheetName val="PASARELA_70_m1"/>
      <sheetName val="TUNEL_MARG-NORTE1"/>
      <sheetName val="Acarreos_1"/>
      <sheetName val="COMPRESOR_1"/>
      <sheetName val="MATERIALES_1"/>
      <sheetName val="MANO_DE_OBRA1"/>
      <sheetName val="MANT_TRANSITO1"/>
      <sheetName val="ANALISIS_MUROS_Y_ZAPATAS_1"/>
      <sheetName val="PANEL_PAMPP11"/>
      <sheetName val="PANEL_PAMPP21"/>
      <sheetName val="VIGA_POSTENSADA1"/>
      <sheetName val="REPORTE_SAN_LUIS1"/>
      <sheetName val="ANALISIS_PARTIDAS_CARRET_1"/>
      <sheetName val="OFICINA_Y_LABORATORIO1"/>
      <sheetName val="RESUMEN_(2)2"/>
      <sheetName val="PASARELA_96_m2"/>
      <sheetName val="PASARELA_70_m2"/>
      <sheetName val="TUNEL_MARG-NORTE2"/>
      <sheetName val="Acarreos_2"/>
      <sheetName val="COMPRESOR_2"/>
      <sheetName val="MATERIALES_2"/>
      <sheetName val="MANO_DE_OBRA2"/>
      <sheetName val="MANT_TRANSITO2"/>
      <sheetName val="ANALISIS_MUROS_Y_ZAPATAS_2"/>
      <sheetName val="PANEL_PAMPP12"/>
      <sheetName val="PANEL_PAMPP22"/>
      <sheetName val="VIGA_POSTENSADA2"/>
      <sheetName val="REPORTE_SAN_LUIS2"/>
      <sheetName val="ANALISIS_PARTIDAS_CARRET_2"/>
      <sheetName val="OFICINA_Y_LABORATORIO2"/>
      <sheetName val="RESUMEN_(2)3"/>
      <sheetName val="PASARELA_96_m3"/>
      <sheetName val="PASARELA_70_m3"/>
      <sheetName val="TUNEL_MARG-NORTE3"/>
      <sheetName val="Acarreos_3"/>
      <sheetName val="COMPRESOR_3"/>
      <sheetName val="MATERIALES_3"/>
      <sheetName val="MANO_DE_OBRA3"/>
      <sheetName val="MANT_TRANSITO3"/>
      <sheetName val="ANALISIS_MUROS_Y_ZAPATAS_3"/>
      <sheetName val="PANEL_PAMPP13"/>
      <sheetName val="PANEL_PAMPP23"/>
      <sheetName val="VIGA_POSTENSADA3"/>
      <sheetName val="REPORTE_SAN_LUIS3"/>
      <sheetName val="ANALISIS_PARTIDAS_CARRET_3"/>
      <sheetName val="OFICINA_Y_LABORATORIO3"/>
      <sheetName val="RESUMEN_(2)4"/>
      <sheetName val="PASARELA_96_m4"/>
      <sheetName val="PASARELA_70_m4"/>
      <sheetName val="TUNEL_MARG-NORTE4"/>
      <sheetName val="Acarreos_4"/>
      <sheetName val="COMPRESOR_4"/>
      <sheetName val="MATERIALES_4"/>
      <sheetName val="MANO_DE_OBRA4"/>
      <sheetName val="MANT_TRANSITO4"/>
      <sheetName val="ANALISIS_MUROS_Y_ZAPATAS_4"/>
      <sheetName val="PANEL_PAMPP14"/>
      <sheetName val="PANEL_PAMPP24"/>
      <sheetName val="VIGA_POSTENSADA4"/>
      <sheetName val="REPORTE_SAN_LUIS4"/>
      <sheetName val="ANALISIS_PARTIDAS_CARRET_4"/>
      <sheetName val="OFICINA_Y_LABORATORIO4"/>
      <sheetName val="RESUMEN_(2)5"/>
      <sheetName val="PASARELA_96_m5"/>
      <sheetName val="PASARELA_70_m5"/>
      <sheetName val="TUNEL_MARG-NORTE5"/>
      <sheetName val="Acarreos_5"/>
      <sheetName val="COMPRESOR_5"/>
      <sheetName val="MATERIALES_5"/>
      <sheetName val="MANO_DE_OBRA5"/>
      <sheetName val="MANT_TRANSITO5"/>
      <sheetName val="ANALISIS_MUROS_Y_ZAPATAS_5"/>
      <sheetName val="PANEL_PAMPP15"/>
      <sheetName val="PANEL_PAMPP25"/>
      <sheetName val="VIGA_POSTENSADA5"/>
      <sheetName val="REPORTE_SAN_LUIS5"/>
      <sheetName val="ANALISIS_PARTIDAS_CARRET_5"/>
      <sheetName val="OFICINA_Y_LABORATORIO5"/>
      <sheetName val="ANALISIS STO DGO"/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7">
          <cell r="H27">
            <v>803336.16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7">
          <cell r="H27">
            <v>803336.16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>
        <row r="7">
          <cell r="A7" t="str">
            <v>MANO DE OBRA JORNALES DIARIO (Sin ITBIS)</v>
          </cell>
        </row>
      </sheetData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  <sheetName val="MOJornal"/>
      <sheetName val="Muros_de_Block"/>
      <sheetName val="mov__de_tierra"/>
      <sheetName val="Muros_de_Block1"/>
      <sheetName val="mov__de_tierra1"/>
      <sheetName val="Muros_de_Block2"/>
      <sheetName val="mov__de_tierra2"/>
      <sheetName val="Muros_de_Block3"/>
      <sheetName val="mov__de_tierra3"/>
      <sheetName val="Muros_de_Block4"/>
      <sheetName val="mov__de_tierra4"/>
      <sheetName val="Muros_de_Block5"/>
      <sheetName val="mov__de_tierra5"/>
      <sheetName val="MANT.TRANSI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mov. de tierra"/>
      <sheetName val="volumen"/>
      <sheetName val="I.HORMIGON"/>
      <sheetName val="PRE Desvio Alcant.  Potable"/>
      <sheetName val="EST N. DE OVANDO CENTRAL (MOD. 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</sheetNames>
    <sheetDataSet>
      <sheetData sheetId="0" refreshError="1"/>
      <sheetData sheetId="1">
        <row r="1">
          <cell r="B1">
            <v>42.05</v>
          </cell>
        </row>
        <row r="11">
          <cell r="D11">
            <v>33.5</v>
          </cell>
        </row>
      </sheetData>
      <sheetData sheetId="2">
        <row r="1">
          <cell r="B1">
            <v>42.05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Grupo V"/>
      <sheetName val="Desembolso de Caja"/>
      <sheetName val="Grupo_V"/>
      <sheetName val="Desembolso_de_Caja"/>
      <sheetName val="Grupo_V1"/>
      <sheetName val="Desembolso_de_Caja1"/>
      <sheetName val="I.HORMIGON"/>
      <sheetName val="qqVgas"/>
      <sheetName val="Rendimientos OM"/>
      <sheetName val="Insumos materiales"/>
      <sheetName val="Costos Mano de Obra"/>
      <sheetName val="Ana. Horm mexc mort"/>
      <sheetName val="MANO DE OBRA (2)"/>
      <sheetName val="MATERIALES LISTADO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  <sheetName val="peso"/>
      <sheetName val="med.mov.de tierras"/>
      <sheetName val="insumos"/>
      <sheetName val="Pasarela de L=60.00"/>
      <sheetName val="Mvto_Tierra"/>
      <sheetName val="analisis_metalico"/>
      <sheetName val="med_mov_de_tierras"/>
      <sheetName val="Mvto_Tierra1"/>
      <sheetName val="analisis_metalico1"/>
      <sheetName val="med_mov_de_tierras1"/>
      <sheetName val="C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analisis1"/>
      <sheetName val="Presupuesto"/>
      <sheetName val="Materiales"/>
      <sheetName val="MANO DE OBRA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OBS"/>
      <sheetName val="addenda"/>
      <sheetName val="Analisi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>
        <row r="6">
          <cell r="D6">
            <v>0.8</v>
          </cell>
        </row>
      </sheetData>
      <sheetData sheetId="20" refreshError="1"/>
      <sheetData sheetId="21"/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>
        <row r="6">
          <cell r="D6">
            <v>0.8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/>
      <sheetData sheetId="35"/>
      <sheetData sheetId="36">
        <row r="6">
          <cell r="D6">
            <v>0.8</v>
          </cell>
        </row>
      </sheetData>
      <sheetData sheetId="37"/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/>
      <sheetData sheetId="41"/>
      <sheetData sheetId="42"/>
      <sheetData sheetId="43"/>
      <sheetData sheetId="44">
        <row r="6">
          <cell r="D6">
            <v>0.8</v>
          </cell>
        </row>
      </sheetData>
      <sheetData sheetId="45"/>
      <sheetData sheetId="46"/>
      <sheetData sheetId="47"/>
      <sheetData sheetId="48"/>
      <sheetData sheetId="49"/>
      <sheetData sheetId="50">
        <row r="6">
          <cell r="D6">
            <v>0.8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Trabajos Generales"/>
      <sheetName val="ANALPRECIO"/>
      <sheetName val="Labor FD1"/>
      <sheetName val="Meses"/>
      <sheetName val="MO"/>
      <sheetName val="Salarios"/>
      <sheetName val="Gastos_Generales"/>
      <sheetName val="Cub__01"/>
      <sheetName val="Analisis_Costo"/>
      <sheetName val="Senalizacion"/>
      <sheetName val="PRESUPUESTO"/>
      <sheetName val="peso"/>
      <sheetName val="Sheet1"/>
      <sheetName val="Sheet3"/>
      <sheetName val="Materiales y Precios"/>
      <sheetName val="presup.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med_mov_de_tierras4"/>
      <sheetName val="Labor_FD14"/>
      <sheetName val="presup_4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MANT.TRANSITO"/>
      <sheetName val="INSUMOS"/>
      <sheetName val="LISTAS DESP"/>
      <sheetName val="electrico"/>
      <sheetName val="anal term"/>
      <sheetName val="Ana-Sanit."/>
      <sheetName val="Anal. horm."/>
      <sheetName val="Mat"/>
      <sheetName val="MANO DE OBRA"/>
      <sheetName val="addenda"/>
      <sheetName val="Materiales_y_Precios"/>
      <sheetName val="MANT_TRANSITO"/>
      <sheetName val="LISTAS_DESP"/>
    </sheetNames>
    <sheetDataSet>
      <sheetData sheetId="0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>
            <v>0</v>
          </cell>
          <cell r="F5">
            <v>0</v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>
            <v>0</v>
          </cell>
          <cell r="F16">
            <v>0</v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D68">
            <v>0</v>
          </cell>
          <cell r="F68">
            <v>0</v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>
            <v>0</v>
          </cell>
          <cell r="F81">
            <v>0</v>
          </cell>
        </row>
        <row r="82">
          <cell r="A82" t="str">
            <v>BF01.</v>
          </cell>
          <cell r="B82" t="str">
            <v>Baños</v>
          </cell>
          <cell r="D82">
            <v>0</v>
          </cell>
          <cell r="F82">
            <v>0</v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>
            <v>0</v>
          </cell>
          <cell r="F104">
            <v>0</v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>
            <v>0</v>
          </cell>
          <cell r="F108">
            <v>0</v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>
            <v>0</v>
          </cell>
          <cell r="F117">
            <v>0</v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>
            <v>0</v>
          </cell>
          <cell r="F171">
            <v>0</v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>
            <v>0</v>
          </cell>
          <cell r="F177">
            <v>0</v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>
            <v>0</v>
          </cell>
          <cell r="F204">
            <v>0</v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>
            <v>0</v>
          </cell>
          <cell r="F207">
            <v>0</v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D218">
            <v>0</v>
          </cell>
          <cell r="F218">
            <v>0</v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>
            <v>0</v>
          </cell>
          <cell r="F225">
            <v>0</v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>
            <v>0</v>
          </cell>
          <cell r="F232">
            <v>0</v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>
            <v>0</v>
          </cell>
          <cell r="F247">
            <v>0</v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>
            <v>0</v>
          </cell>
          <cell r="F286">
            <v>0</v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>
            <v>0</v>
          </cell>
          <cell r="F305">
            <v>0</v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>
            <v>0</v>
          </cell>
          <cell r="F326">
            <v>0</v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>
            <v>0</v>
          </cell>
          <cell r="F336">
            <v>0</v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>
            <v>0</v>
          </cell>
          <cell r="F339">
            <v>0</v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D368">
            <v>0</v>
          </cell>
          <cell r="F368">
            <v>0</v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>
            <v>0</v>
          </cell>
          <cell r="F389">
            <v>0</v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>
            <v>0</v>
          </cell>
          <cell r="F417">
            <v>0</v>
          </cell>
        </row>
        <row r="418">
          <cell r="A418" t="str">
            <v>TP01.</v>
          </cell>
          <cell r="B418" t="str">
            <v>Tuberías y Piezas PVC Drenaje</v>
          </cell>
          <cell r="D418">
            <v>0</v>
          </cell>
          <cell r="F418">
            <v>0</v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>
            <v>0</v>
          </cell>
          <cell r="F476">
            <v>0</v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>
            <v>0</v>
          </cell>
          <cell r="F549">
            <v>0</v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>
            <v>0</v>
          </cell>
          <cell r="F610">
            <v>0</v>
          </cell>
        </row>
        <row r="611">
          <cell r="A611" t="str">
            <v>PZ01.</v>
          </cell>
          <cell r="B611" t="str">
            <v>Piso y Zócalos</v>
          </cell>
          <cell r="D611">
            <v>0</v>
          </cell>
          <cell r="F611">
            <v>0</v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>
            <v>0</v>
          </cell>
          <cell r="F642">
            <v>0</v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>
            <v>0</v>
          </cell>
          <cell r="F648">
            <v>0</v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>
            <v>0</v>
          </cell>
          <cell r="F653">
            <v>0</v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>
            <v>0</v>
          </cell>
          <cell r="F707">
            <v>0</v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>
            <v>0</v>
          </cell>
          <cell r="F716">
            <v>0</v>
          </cell>
        </row>
        <row r="717">
          <cell r="A717" t="str">
            <v>MO01-30.</v>
          </cell>
          <cell r="B717" t="str">
            <v>Albañileria</v>
          </cell>
          <cell r="D717">
            <v>0</v>
          </cell>
          <cell r="F717">
            <v>0</v>
          </cell>
        </row>
        <row r="718">
          <cell r="A718" t="str">
            <v>MO01.</v>
          </cell>
          <cell r="B718" t="str">
            <v>Colocacion de Bloques</v>
          </cell>
          <cell r="D718">
            <v>0</v>
          </cell>
          <cell r="F718">
            <v>0</v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>
            <v>0</v>
          </cell>
          <cell r="F723">
            <v>0</v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>
            <v>0</v>
          </cell>
          <cell r="F733">
            <v>0</v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>
            <v>0</v>
          </cell>
          <cell r="F738">
            <v>0</v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>
            <v>0</v>
          </cell>
          <cell r="F760">
            <v>0</v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>
            <v>0</v>
          </cell>
          <cell r="F769">
            <v>0</v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>
            <v>0</v>
          </cell>
          <cell r="F775">
            <v>0</v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>
            <v>0</v>
          </cell>
          <cell r="F777">
            <v>0</v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>
            <v>0</v>
          </cell>
          <cell r="F780">
            <v>0</v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>
            <v>0</v>
          </cell>
          <cell r="F783">
            <v>0</v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>
            <v>0</v>
          </cell>
          <cell r="F801">
            <v>0</v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>
            <v>0</v>
          </cell>
          <cell r="F822">
            <v>0</v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>
            <v>0</v>
          </cell>
          <cell r="F838">
            <v>0</v>
          </cell>
        </row>
        <row r="839">
          <cell r="A839" t="str">
            <v>MO41.</v>
          </cell>
          <cell r="B839" t="str">
            <v>Montura Bidet,Inodoros y Orinales</v>
          </cell>
          <cell r="D839">
            <v>0</v>
          </cell>
          <cell r="F839">
            <v>0</v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>
            <v>0</v>
          </cell>
          <cell r="F841">
            <v>0</v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>
            <v>0</v>
          </cell>
          <cell r="F843">
            <v>0</v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>
            <v>0</v>
          </cell>
          <cell r="F851">
            <v>0</v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>
            <v>0</v>
          </cell>
          <cell r="F853">
            <v>0</v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>
            <v>0</v>
          </cell>
          <cell r="F855">
            <v>0</v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>
            <v>0</v>
          </cell>
          <cell r="F858">
            <v>0</v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>
            <v>0</v>
          </cell>
          <cell r="F864">
            <v>0</v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>
            <v>0</v>
          </cell>
          <cell r="F867">
            <v>0</v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>
            <v>0</v>
          </cell>
          <cell r="F869">
            <v>0</v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>
            <v>0</v>
          </cell>
          <cell r="F871">
            <v>0</v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>
            <v>0</v>
          </cell>
          <cell r="F873">
            <v>0</v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>
            <v>0</v>
          </cell>
          <cell r="F876">
            <v>0</v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>
            <v>0</v>
          </cell>
          <cell r="F878">
            <v>0</v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>
            <v>0</v>
          </cell>
          <cell r="F880">
            <v>0</v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>
            <v>0</v>
          </cell>
          <cell r="F882">
            <v>0</v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>
            <v>0</v>
          </cell>
          <cell r="F884">
            <v>0</v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>
            <v>0</v>
          </cell>
          <cell r="F886">
            <v>0</v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>
            <v>0</v>
          </cell>
          <cell r="F888">
            <v>0</v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>
            <v>0</v>
          </cell>
          <cell r="F890">
            <v>0</v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>
            <v>0</v>
          </cell>
          <cell r="F894">
            <v>0</v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F919">
            <v>0</v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>
        <row r="4">
          <cell r="A4" t="str">
            <v>Id.</v>
          </cell>
        </row>
      </sheetData>
      <sheetData sheetId="32">
        <row r="5">
          <cell r="B5">
            <v>2</v>
          </cell>
        </row>
      </sheetData>
      <sheetData sheetId="33">
        <row r="4">
          <cell r="A4" t="str">
            <v>Id.</v>
          </cell>
        </row>
      </sheetData>
      <sheetData sheetId="34"/>
      <sheetData sheetId="35"/>
      <sheetData sheetId="36"/>
      <sheetData sheetId="37">
        <row r="4">
          <cell r="A4" t="str">
            <v>Id.</v>
          </cell>
        </row>
      </sheetData>
      <sheetData sheetId="38"/>
      <sheetData sheetId="39"/>
      <sheetData sheetId="40">
        <row r="4">
          <cell r="A4" t="str">
            <v>Id.</v>
          </cell>
        </row>
      </sheetData>
      <sheetData sheetId="41"/>
      <sheetData sheetId="42">
        <row r="4">
          <cell r="A4" t="str">
            <v>Id.</v>
          </cell>
        </row>
      </sheetData>
      <sheetData sheetId="43"/>
      <sheetData sheetId="44"/>
      <sheetData sheetId="45"/>
      <sheetData sheetId="46">
        <row r="4">
          <cell r="A4" t="str">
            <v>Id.</v>
          </cell>
        </row>
      </sheetData>
      <sheetData sheetId="47"/>
      <sheetData sheetId="48"/>
      <sheetData sheetId="49">
        <row r="4">
          <cell r="A4" t="str">
            <v>Id.</v>
          </cell>
        </row>
      </sheetData>
      <sheetData sheetId="50">
        <row r="4">
          <cell r="A4" t="str">
            <v>Id.</v>
          </cell>
        </row>
      </sheetData>
      <sheetData sheetId="51">
        <row r="4">
          <cell r="A4" t="str">
            <v>Id.</v>
          </cell>
        </row>
      </sheetData>
      <sheetData sheetId="52"/>
      <sheetData sheetId="53">
        <row r="4">
          <cell r="A4" t="str">
            <v>Id.</v>
          </cell>
        </row>
      </sheetData>
      <sheetData sheetId="54"/>
      <sheetData sheetId="55"/>
      <sheetData sheetId="56"/>
      <sheetData sheetId="57"/>
      <sheetData sheetId="58">
        <row r="4">
          <cell r="A4" t="str">
            <v>Id.</v>
          </cell>
        </row>
      </sheetData>
      <sheetData sheetId="59"/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/>
      <sheetData sheetId="63">
        <row r="4">
          <cell r="A4" t="str">
            <v>Id.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/>
      <sheetData sheetId="76"/>
      <sheetData sheetId="77"/>
      <sheetData sheetId="78"/>
      <sheetData sheetId="79"/>
      <sheetData sheetId="80"/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  <sheetName val="med.mov.de tierras"/>
      <sheetName val="Senalizacion"/>
      <sheetName val="nave fadoc 2"/>
      <sheetName val="ANALISIS_EXPANSIONES_1"/>
      <sheetName val="Costo_Promedio1"/>
      <sheetName val="analisis_pintura1"/>
      <sheetName val="aluzinc+_Varios1"/>
      <sheetName val="ANALISIS_DE_ACERO1"/>
      <sheetName val="med_mov_de_tierras"/>
      <sheetName val="nave_fadoc_2"/>
      <sheetName val="ANALISIS_EXPANSIONES_2"/>
      <sheetName val="Costo_Promedio2"/>
      <sheetName val="analisis_pintura2"/>
      <sheetName val="aluzinc+_Varios2"/>
      <sheetName val="ANALISIS_DE_ACERO2"/>
      <sheetName val="med_mov_de_tierras1"/>
      <sheetName val="nave_fadoc_21"/>
      <sheetName val="ANALISIS_EXPANSIONES_3"/>
      <sheetName val="Costo_Promedio3"/>
      <sheetName val="analisis_pintura3"/>
      <sheetName val="aluzinc+_Varios3"/>
      <sheetName val="ANALISIS_DE_ACERO3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EDIFICIO COUNTERS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  <sheetName val="peso"/>
      <sheetName val="CRONOGRAMA_FISICO_FINANCIERO"/>
      <sheetName val="anal_term"/>
      <sheetName val="I_HORMIGON"/>
      <sheetName val="CRONOGRAMA_FISICO_FINANCIERO1"/>
      <sheetName val="anal_term1"/>
      <sheetName val="I_HORMIGON1"/>
      <sheetName val="Detalle Ace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Recur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>
        <row r="3">
          <cell r="I3">
            <v>36.200000000000003</v>
          </cell>
        </row>
      </sheetData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Pasarela de L=60.00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PRESUPUESTO PIT OFFICE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  <sheetName val="Insumos"/>
      <sheetName val="MANO DE OBRA"/>
      <sheetName val="Presupuesto"/>
      <sheetName val="Ana.precios un"/>
      <sheetName val="PRE Desvio Alcant.  Potable"/>
      <sheetName val="Sheet4"/>
      <sheetName val="Sheet5"/>
      <sheetName val="análisis de precios"/>
      <sheetName val="caseta de planta"/>
      <sheetName val="Materiales"/>
      <sheetName val="Los Ángeles (Fase II)"/>
      <sheetName val="Ins_2"/>
      <sheetName val="M_O_"/>
      <sheetName val="Pasarela_de_L=60_00"/>
      <sheetName val="PRE_Desvio_Alcant___Potable"/>
      <sheetName val="Ana_precios_un"/>
      <sheetName val="MANO_DE_OBRA"/>
      <sheetName val="análisis_de_precios"/>
      <sheetName val="caseta_de_planta"/>
      <sheetName val="Los_Ángeles_(Fase_II)"/>
      <sheetName val="COF"/>
      <sheetName val="Mano Obra"/>
      <sheetName val="analisis unitarios"/>
      <sheetName val="Analisis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67E66-7464-4D99-9AFD-C9AB369A5CD2}">
  <sheetPr>
    <tabColor rgb="FF00B050"/>
    <pageSetUpPr fitToPage="1"/>
  </sheetPr>
  <dimension ref="A1:I98"/>
  <sheetViews>
    <sheetView showGridLines="0" tabSelected="1" view="pageBreakPreview" topLeftCell="A29" zoomScale="40" zoomScaleNormal="40" zoomScaleSheetLayoutView="40" workbookViewId="0">
      <selection activeCell="C38" sqref="C38"/>
    </sheetView>
  </sheetViews>
  <sheetFormatPr defaultColWidth="0" defaultRowHeight="23.25" zeroHeight="1" outlineLevelRow="1" x14ac:dyDescent="0.35"/>
  <cols>
    <col min="1" max="1" width="3" style="29" customWidth="1"/>
    <col min="2" max="2" width="22.5703125" style="2" customWidth="1"/>
    <col min="3" max="3" width="113.5703125" style="2" customWidth="1"/>
    <col min="4" max="4" width="25.140625" style="16" bestFit="1" customWidth="1"/>
    <col min="5" max="5" width="17" style="17" bestFit="1" customWidth="1"/>
    <col min="6" max="6" width="34.140625" style="16" customWidth="1"/>
    <col min="7" max="7" width="38" style="16" customWidth="1"/>
    <col min="8" max="8" width="38.7109375" style="2" customWidth="1"/>
    <col min="9" max="9" width="3" style="29" customWidth="1"/>
    <col min="10" max="16384" width="9.140625" style="2" hidden="1"/>
  </cols>
  <sheetData>
    <row r="1" spans="1:9" ht="15.75" customHeight="1" thickBot="1" x14ac:dyDescent="0.4">
      <c r="B1" s="29"/>
      <c r="C1" s="29"/>
      <c r="D1" s="31"/>
      <c r="E1" s="32"/>
      <c r="F1" s="31"/>
      <c r="G1" s="31"/>
      <c r="H1" s="29"/>
    </row>
    <row r="2" spans="1:9" s="1" customFormat="1" ht="158.25" customHeight="1" x14ac:dyDescent="0.35">
      <c r="A2" s="30"/>
      <c r="B2" s="108"/>
      <c r="C2" s="109"/>
      <c r="D2" s="109"/>
      <c r="E2" s="109"/>
      <c r="F2" s="109"/>
      <c r="G2" s="109"/>
      <c r="H2" s="110"/>
      <c r="I2" s="20"/>
    </row>
    <row r="3" spans="1:9" ht="34.5" x14ac:dyDescent="0.35">
      <c r="B3" s="114" t="s">
        <v>22</v>
      </c>
      <c r="C3" s="115"/>
      <c r="D3" s="115"/>
      <c r="E3" s="115"/>
      <c r="F3" s="115"/>
      <c r="G3" s="115"/>
      <c r="H3" s="116"/>
      <c r="I3" s="21"/>
    </row>
    <row r="4" spans="1:9" ht="57" customHeight="1" x14ac:dyDescent="0.35">
      <c r="B4" s="117" t="s">
        <v>0</v>
      </c>
      <c r="C4" s="118"/>
      <c r="D4" s="118"/>
      <c r="E4" s="118"/>
      <c r="F4" s="118"/>
      <c r="G4" s="118"/>
      <c r="H4" s="119"/>
      <c r="I4" s="22"/>
    </row>
    <row r="5" spans="1:9" ht="9.75" customHeight="1" thickBot="1" x14ac:dyDescent="0.4">
      <c r="B5" s="111"/>
      <c r="C5" s="112"/>
      <c r="D5" s="112"/>
      <c r="E5" s="112"/>
      <c r="F5" s="112"/>
      <c r="G5" s="112"/>
      <c r="H5" s="113"/>
      <c r="I5" s="22"/>
    </row>
    <row r="6" spans="1:9" ht="28.5" thickBot="1" x14ac:dyDescent="0.45">
      <c r="B6" s="60"/>
      <c r="C6" s="61"/>
      <c r="D6" s="62"/>
      <c r="E6" s="63"/>
      <c r="F6" s="62"/>
      <c r="G6" s="62"/>
      <c r="H6" s="64"/>
      <c r="I6" s="24"/>
    </row>
    <row r="7" spans="1:9" ht="27.75" x14ac:dyDescent="0.4">
      <c r="B7" s="4" t="s">
        <v>1</v>
      </c>
      <c r="C7" s="65"/>
      <c r="D7" s="99" t="s">
        <v>2</v>
      </c>
      <c r="E7" s="100"/>
      <c r="F7" s="100"/>
      <c r="G7" s="101"/>
      <c r="H7" s="3"/>
      <c r="I7" s="24"/>
    </row>
    <row r="8" spans="1:9" ht="27.75" x14ac:dyDescent="0.4">
      <c r="B8" s="4" t="s">
        <v>3</v>
      </c>
      <c r="C8" s="65"/>
      <c r="D8" s="102"/>
      <c r="E8" s="103"/>
      <c r="F8" s="103"/>
      <c r="G8" s="104"/>
      <c r="H8" s="3"/>
      <c r="I8" s="24"/>
    </row>
    <row r="9" spans="1:9" ht="27.75" x14ac:dyDescent="0.4">
      <c r="B9" s="4" t="s">
        <v>4</v>
      </c>
      <c r="C9" s="67"/>
      <c r="D9" s="102"/>
      <c r="E9" s="103"/>
      <c r="F9" s="103"/>
      <c r="G9" s="104"/>
      <c r="H9" s="3"/>
      <c r="I9" s="24"/>
    </row>
    <row r="10" spans="1:9" ht="27.75" outlineLevel="1" x14ac:dyDescent="0.4">
      <c r="B10" s="4" t="s">
        <v>5</v>
      </c>
      <c r="C10" s="65"/>
      <c r="D10" s="102"/>
      <c r="E10" s="103"/>
      <c r="F10" s="103"/>
      <c r="G10" s="104"/>
      <c r="H10" s="3"/>
      <c r="I10" s="24"/>
    </row>
    <row r="11" spans="1:9" ht="27.75" outlineLevel="1" x14ac:dyDescent="0.4">
      <c r="B11" s="4" t="s">
        <v>6</v>
      </c>
      <c r="C11" s="65"/>
      <c r="D11" s="102"/>
      <c r="E11" s="103"/>
      <c r="F11" s="103"/>
      <c r="G11" s="104"/>
      <c r="H11" s="3"/>
      <c r="I11" s="24"/>
    </row>
    <row r="12" spans="1:9" ht="27.75" outlineLevel="1" x14ac:dyDescent="0.4">
      <c r="B12" s="4" t="s">
        <v>7</v>
      </c>
      <c r="C12" s="65"/>
      <c r="D12" s="102"/>
      <c r="E12" s="103"/>
      <c r="F12" s="103"/>
      <c r="G12" s="104"/>
      <c r="H12" s="3"/>
      <c r="I12" s="24"/>
    </row>
    <row r="13" spans="1:9" ht="27.75" outlineLevel="1" x14ac:dyDescent="0.4">
      <c r="B13" s="4" t="s">
        <v>92</v>
      </c>
      <c r="C13" s="65"/>
      <c r="D13" s="102"/>
      <c r="E13" s="103"/>
      <c r="F13" s="103"/>
      <c r="G13" s="104"/>
      <c r="H13" s="3"/>
      <c r="I13" s="24"/>
    </row>
    <row r="14" spans="1:9" ht="27.75" outlineLevel="1" x14ac:dyDescent="0.4">
      <c r="B14" s="4" t="s">
        <v>8</v>
      </c>
      <c r="C14" s="68"/>
      <c r="D14" s="102"/>
      <c r="E14" s="103"/>
      <c r="F14" s="103"/>
      <c r="G14" s="104"/>
      <c r="H14" s="3"/>
      <c r="I14" s="24"/>
    </row>
    <row r="15" spans="1:9" ht="28.5" outlineLevel="1" thickBot="1" x14ac:dyDescent="0.45">
      <c r="B15" s="4" t="s">
        <v>9</v>
      </c>
      <c r="C15" s="65"/>
      <c r="D15" s="105"/>
      <c r="E15" s="106"/>
      <c r="F15" s="106"/>
      <c r="G15" s="107"/>
      <c r="H15" s="3"/>
      <c r="I15" s="24"/>
    </row>
    <row r="16" spans="1:9" ht="27.75" outlineLevel="1" x14ac:dyDescent="0.4">
      <c r="B16" s="4" t="s">
        <v>93</v>
      </c>
      <c r="C16" s="65"/>
      <c r="D16" s="136"/>
      <c r="E16" s="136"/>
      <c r="F16" s="136"/>
      <c r="G16" s="136"/>
      <c r="H16" s="3"/>
      <c r="I16" s="24"/>
    </row>
    <row r="17" spans="1:9" ht="28.5" outlineLevel="1" thickBot="1" x14ac:dyDescent="0.45">
      <c r="B17" s="4"/>
      <c r="C17" s="65"/>
      <c r="D17" s="66"/>
      <c r="E17" s="66"/>
      <c r="F17" s="66"/>
      <c r="G17" s="66"/>
      <c r="H17" s="3"/>
      <c r="I17" s="24"/>
    </row>
    <row r="18" spans="1:9" ht="28.5" thickTop="1" thickBot="1" x14ac:dyDescent="0.4">
      <c r="B18" s="41" t="s">
        <v>10</v>
      </c>
      <c r="C18" s="42" t="s">
        <v>11</v>
      </c>
      <c r="D18" s="43" t="s">
        <v>12</v>
      </c>
      <c r="E18" s="42" t="s">
        <v>13</v>
      </c>
      <c r="F18" s="43" t="s">
        <v>14</v>
      </c>
      <c r="G18" s="43" t="s">
        <v>21</v>
      </c>
      <c r="H18" s="44" t="s">
        <v>15</v>
      </c>
      <c r="I18" s="23"/>
    </row>
    <row r="19" spans="1:9" ht="29.25" thickTop="1" thickBot="1" x14ac:dyDescent="0.45">
      <c r="A19" s="50"/>
      <c r="B19" s="51"/>
      <c r="C19" s="52" t="s">
        <v>19</v>
      </c>
      <c r="D19" s="53"/>
      <c r="E19" s="54"/>
      <c r="F19" s="55"/>
      <c r="G19" s="56"/>
      <c r="H19" s="57">
        <f>SUM(G21:G88)</f>
        <v>0</v>
      </c>
      <c r="I19" s="27"/>
    </row>
    <row r="20" spans="1:9" ht="28.5" thickTop="1" x14ac:dyDescent="0.4">
      <c r="A20" s="128"/>
      <c r="B20" s="129"/>
      <c r="C20" s="130" t="s">
        <v>91</v>
      </c>
      <c r="D20" s="131"/>
      <c r="E20" s="132"/>
      <c r="F20" s="133"/>
      <c r="G20" s="134"/>
      <c r="H20" s="135"/>
      <c r="I20" s="27"/>
    </row>
    <row r="21" spans="1:9" ht="30.75" x14ac:dyDescent="0.35">
      <c r="B21" s="45">
        <v>1</v>
      </c>
      <c r="C21" s="94" t="s">
        <v>23</v>
      </c>
      <c r="D21" s="92">
        <v>50</v>
      </c>
      <c r="E21" s="46" t="s">
        <v>16</v>
      </c>
      <c r="F21" s="47"/>
      <c r="G21" s="48">
        <f>D21*F21</f>
        <v>0</v>
      </c>
      <c r="H21" s="49"/>
      <c r="I21" s="28"/>
    </row>
    <row r="22" spans="1:9" ht="30.75" x14ac:dyDescent="0.35">
      <c r="B22" s="34">
        <v>2</v>
      </c>
      <c r="C22" s="94" t="s">
        <v>24</v>
      </c>
      <c r="D22" s="92">
        <v>150</v>
      </c>
      <c r="E22" s="6" t="s">
        <v>16</v>
      </c>
      <c r="F22" s="7"/>
      <c r="G22" s="5">
        <f t="shared" ref="G22:G34" si="0">D22*F22</f>
        <v>0</v>
      </c>
      <c r="H22" s="33"/>
      <c r="I22" s="28"/>
    </row>
    <row r="23" spans="1:9" ht="30.75" x14ac:dyDescent="0.35">
      <c r="B23" s="34">
        <v>3</v>
      </c>
      <c r="C23" s="94" t="s">
        <v>25</v>
      </c>
      <c r="D23" s="92">
        <v>50</v>
      </c>
      <c r="E23" s="6" t="s">
        <v>16</v>
      </c>
      <c r="F23" s="7"/>
      <c r="G23" s="5">
        <f t="shared" si="0"/>
        <v>0</v>
      </c>
      <c r="H23" s="33"/>
      <c r="I23" s="28"/>
    </row>
    <row r="24" spans="1:9" ht="30.75" x14ac:dyDescent="0.35">
      <c r="B24" s="34">
        <v>4</v>
      </c>
      <c r="C24" s="94" t="s">
        <v>26</v>
      </c>
      <c r="D24" s="92">
        <v>20</v>
      </c>
      <c r="E24" s="6" t="s">
        <v>16</v>
      </c>
      <c r="F24" s="7"/>
      <c r="G24" s="5">
        <f t="shared" si="0"/>
        <v>0</v>
      </c>
      <c r="H24" s="33"/>
      <c r="I24" s="28"/>
    </row>
    <row r="25" spans="1:9" ht="30.75" x14ac:dyDescent="0.35">
      <c r="B25" s="34">
        <v>5</v>
      </c>
      <c r="C25" s="94" t="s">
        <v>27</v>
      </c>
      <c r="D25" s="92">
        <v>15</v>
      </c>
      <c r="E25" s="6" t="s">
        <v>16</v>
      </c>
      <c r="F25" s="7"/>
      <c r="G25" s="5">
        <f t="shared" si="0"/>
        <v>0</v>
      </c>
      <c r="H25" s="33"/>
      <c r="I25" s="28"/>
    </row>
    <row r="26" spans="1:9" ht="30.75" x14ac:dyDescent="0.35">
      <c r="B26" s="34">
        <v>6</v>
      </c>
      <c r="C26" s="94" t="s">
        <v>28</v>
      </c>
      <c r="D26" s="92">
        <v>20</v>
      </c>
      <c r="E26" s="6" t="s">
        <v>16</v>
      </c>
      <c r="F26" s="7"/>
      <c r="G26" s="5">
        <f t="shared" si="0"/>
        <v>0</v>
      </c>
      <c r="H26" s="33"/>
      <c r="I26" s="28"/>
    </row>
    <row r="27" spans="1:9" ht="30.75" x14ac:dyDescent="0.35">
      <c r="B27" s="34">
        <v>7</v>
      </c>
      <c r="C27" s="94" t="s">
        <v>29</v>
      </c>
      <c r="D27" s="92">
        <v>20</v>
      </c>
      <c r="E27" s="6" t="s">
        <v>16</v>
      </c>
      <c r="F27" s="7"/>
      <c r="G27" s="5">
        <f t="shared" si="0"/>
        <v>0</v>
      </c>
      <c r="H27" s="33"/>
      <c r="I27" s="28"/>
    </row>
    <row r="28" spans="1:9" ht="30.75" x14ac:dyDescent="0.35">
      <c r="B28" s="34">
        <v>8</v>
      </c>
      <c r="C28" s="94" t="s">
        <v>30</v>
      </c>
      <c r="D28" s="92">
        <v>60</v>
      </c>
      <c r="E28" s="6" t="s">
        <v>16</v>
      </c>
      <c r="F28" s="7"/>
      <c r="G28" s="5">
        <f t="shared" si="0"/>
        <v>0</v>
      </c>
      <c r="H28" s="33"/>
      <c r="I28" s="28"/>
    </row>
    <row r="29" spans="1:9" ht="30.75" x14ac:dyDescent="0.35">
      <c r="B29" s="34">
        <v>9</v>
      </c>
      <c r="C29" s="94" t="s">
        <v>31</v>
      </c>
      <c r="D29" s="92">
        <v>15</v>
      </c>
      <c r="E29" s="6" t="s">
        <v>16</v>
      </c>
      <c r="F29" s="7"/>
      <c r="G29" s="5">
        <f t="shared" si="0"/>
        <v>0</v>
      </c>
      <c r="H29" s="33"/>
      <c r="I29" s="28"/>
    </row>
    <row r="30" spans="1:9" ht="30.75" x14ac:dyDescent="0.35">
      <c r="B30" s="34">
        <v>10</v>
      </c>
      <c r="C30" s="94" t="s">
        <v>32</v>
      </c>
      <c r="D30" s="92">
        <v>30</v>
      </c>
      <c r="E30" s="6" t="s">
        <v>16</v>
      </c>
      <c r="F30" s="7"/>
      <c r="G30" s="5">
        <f t="shared" si="0"/>
        <v>0</v>
      </c>
      <c r="H30" s="33"/>
      <c r="I30" s="28"/>
    </row>
    <row r="31" spans="1:9" ht="30.75" x14ac:dyDescent="0.35">
      <c r="B31" s="34">
        <v>11</v>
      </c>
      <c r="C31" s="94" t="s">
        <v>33</v>
      </c>
      <c r="D31" s="92">
        <v>35</v>
      </c>
      <c r="E31" s="6" t="s">
        <v>16</v>
      </c>
      <c r="F31" s="7"/>
      <c r="G31" s="5">
        <f t="shared" si="0"/>
        <v>0</v>
      </c>
      <c r="H31" s="33"/>
      <c r="I31" s="28"/>
    </row>
    <row r="32" spans="1:9" ht="30.75" x14ac:dyDescent="0.35">
      <c r="B32" s="34">
        <v>12</v>
      </c>
      <c r="C32" s="94" t="s">
        <v>34</v>
      </c>
      <c r="D32" s="92">
        <v>60</v>
      </c>
      <c r="E32" s="84" t="s">
        <v>16</v>
      </c>
      <c r="F32" s="7"/>
      <c r="G32" s="5">
        <f t="shared" si="0"/>
        <v>0</v>
      </c>
      <c r="H32" s="33"/>
      <c r="I32" s="28"/>
    </row>
    <row r="33" spans="2:9" ht="61.5" x14ac:dyDescent="0.35">
      <c r="B33" s="34">
        <v>13</v>
      </c>
      <c r="C33" s="94" t="s">
        <v>35</v>
      </c>
      <c r="D33" s="92">
        <v>40</v>
      </c>
      <c r="E33" s="84" t="s">
        <v>16</v>
      </c>
      <c r="F33" s="7"/>
      <c r="G33" s="5">
        <f t="shared" si="0"/>
        <v>0</v>
      </c>
      <c r="H33" s="33"/>
      <c r="I33" s="28"/>
    </row>
    <row r="34" spans="2:9" ht="30.75" x14ac:dyDescent="0.35">
      <c r="B34" s="34">
        <v>14</v>
      </c>
      <c r="C34" s="95" t="s">
        <v>36</v>
      </c>
      <c r="D34" s="92">
        <v>30</v>
      </c>
      <c r="E34" s="84" t="s">
        <v>16</v>
      </c>
      <c r="F34" s="7"/>
      <c r="G34" s="5">
        <f t="shared" si="0"/>
        <v>0</v>
      </c>
      <c r="H34" s="33"/>
      <c r="I34" s="28"/>
    </row>
    <row r="35" spans="2:9" ht="30.75" x14ac:dyDescent="0.35">
      <c r="B35" s="34">
        <f t="shared" ref="B35" si="1">+B34+1</f>
        <v>15</v>
      </c>
      <c r="C35" s="94" t="s">
        <v>37</v>
      </c>
      <c r="D35" s="92">
        <v>50</v>
      </c>
      <c r="E35" s="6" t="s">
        <v>16</v>
      </c>
      <c r="F35" s="7"/>
      <c r="G35" s="5">
        <f t="shared" ref="G35:G49" si="2">D35*F35</f>
        <v>0</v>
      </c>
      <c r="H35" s="33"/>
      <c r="I35" s="28"/>
    </row>
    <row r="36" spans="2:9" ht="30.75" x14ac:dyDescent="0.35">
      <c r="B36" s="120"/>
      <c r="C36" s="121" t="s">
        <v>55</v>
      </c>
      <c r="D36" s="122"/>
      <c r="E36" s="123"/>
      <c r="F36" s="124"/>
      <c r="G36" s="125"/>
      <c r="H36" s="126"/>
      <c r="I36" s="28"/>
    </row>
    <row r="37" spans="2:9" ht="30.75" x14ac:dyDescent="0.35">
      <c r="B37" s="34">
        <v>1</v>
      </c>
      <c r="C37" s="94" t="s">
        <v>38</v>
      </c>
      <c r="D37" s="92">
        <v>80</v>
      </c>
      <c r="E37" s="6" t="s">
        <v>16</v>
      </c>
      <c r="F37" s="7"/>
      <c r="G37" s="5">
        <f t="shared" si="2"/>
        <v>0</v>
      </c>
      <c r="H37" s="33"/>
      <c r="I37" s="28"/>
    </row>
    <row r="38" spans="2:9" ht="30.75" x14ac:dyDescent="0.35">
      <c r="B38" s="34">
        <v>2</v>
      </c>
      <c r="C38" s="94" t="s">
        <v>39</v>
      </c>
      <c r="D38" s="92">
        <v>100</v>
      </c>
      <c r="E38" s="6" t="s">
        <v>16</v>
      </c>
      <c r="F38" s="7"/>
      <c r="G38" s="5">
        <f t="shared" si="2"/>
        <v>0</v>
      </c>
      <c r="H38" s="33"/>
      <c r="I38" s="28"/>
    </row>
    <row r="39" spans="2:9" ht="30.75" x14ac:dyDescent="0.35">
      <c r="B39" s="34">
        <v>3</v>
      </c>
      <c r="C39" s="94" t="s">
        <v>40</v>
      </c>
      <c r="D39" s="92">
        <v>40</v>
      </c>
      <c r="E39" s="6" t="s">
        <v>16</v>
      </c>
      <c r="F39" s="7"/>
      <c r="G39" s="5">
        <f t="shared" si="2"/>
        <v>0</v>
      </c>
      <c r="H39" s="33"/>
      <c r="I39" s="28"/>
    </row>
    <row r="40" spans="2:9" ht="30.75" x14ac:dyDescent="0.35">
      <c r="B40" s="34">
        <v>4</v>
      </c>
      <c r="C40" s="94" t="s">
        <v>41</v>
      </c>
      <c r="D40" s="92">
        <v>30</v>
      </c>
      <c r="E40" s="6" t="s">
        <v>16</v>
      </c>
      <c r="F40" s="7"/>
      <c r="G40" s="5">
        <f t="shared" si="2"/>
        <v>0</v>
      </c>
      <c r="H40" s="33"/>
      <c r="I40" s="28"/>
    </row>
    <row r="41" spans="2:9" ht="30.75" x14ac:dyDescent="0.35">
      <c r="B41" s="34">
        <v>5</v>
      </c>
      <c r="C41" s="94" t="s">
        <v>42</v>
      </c>
      <c r="D41" s="92">
        <v>20</v>
      </c>
      <c r="E41" s="6" t="s">
        <v>16</v>
      </c>
      <c r="F41" s="7"/>
      <c r="G41" s="5">
        <f t="shared" si="2"/>
        <v>0</v>
      </c>
      <c r="H41" s="33"/>
      <c r="I41" s="28"/>
    </row>
    <row r="42" spans="2:9" ht="30.75" x14ac:dyDescent="0.35">
      <c r="B42" s="34">
        <v>6</v>
      </c>
      <c r="C42" s="94" t="s">
        <v>43</v>
      </c>
      <c r="D42" s="92">
        <v>20</v>
      </c>
      <c r="E42" s="6" t="s">
        <v>16</v>
      </c>
      <c r="F42" s="7"/>
      <c r="G42" s="5">
        <f t="shared" si="2"/>
        <v>0</v>
      </c>
      <c r="H42" s="33"/>
      <c r="I42" s="28"/>
    </row>
    <row r="43" spans="2:9" ht="30.75" x14ac:dyDescent="0.35">
      <c r="B43" s="34">
        <v>7</v>
      </c>
      <c r="C43" s="95" t="s">
        <v>44</v>
      </c>
      <c r="D43" s="92">
        <v>40</v>
      </c>
      <c r="E43" s="6" t="s">
        <v>16</v>
      </c>
      <c r="F43" s="7"/>
      <c r="G43" s="5">
        <f t="shared" si="2"/>
        <v>0</v>
      </c>
      <c r="H43" s="33"/>
      <c r="I43" s="28"/>
    </row>
    <row r="44" spans="2:9" ht="30.75" x14ac:dyDescent="0.35">
      <c r="B44" s="34">
        <v>8</v>
      </c>
      <c r="C44" s="94" t="s">
        <v>45</v>
      </c>
      <c r="D44" s="92">
        <v>10</v>
      </c>
      <c r="E44" s="6" t="s">
        <v>16</v>
      </c>
      <c r="F44" s="7"/>
      <c r="G44" s="5">
        <f t="shared" si="2"/>
        <v>0</v>
      </c>
      <c r="H44" s="33"/>
      <c r="I44" s="28"/>
    </row>
    <row r="45" spans="2:9" ht="30.75" x14ac:dyDescent="0.35">
      <c r="B45" s="34">
        <v>9</v>
      </c>
      <c r="C45" s="94" t="s">
        <v>46</v>
      </c>
      <c r="D45" s="92">
        <v>5</v>
      </c>
      <c r="E45" s="6" t="s">
        <v>16</v>
      </c>
      <c r="F45" s="7"/>
      <c r="G45" s="5">
        <f t="shared" si="2"/>
        <v>0</v>
      </c>
      <c r="H45" s="33"/>
      <c r="I45" s="28"/>
    </row>
    <row r="46" spans="2:9" ht="30.75" x14ac:dyDescent="0.35">
      <c r="B46" s="34">
        <v>10</v>
      </c>
      <c r="C46" s="94" t="s">
        <v>47</v>
      </c>
      <c r="D46" s="92">
        <v>4</v>
      </c>
      <c r="E46" s="84" t="s">
        <v>16</v>
      </c>
      <c r="F46" s="7"/>
      <c r="G46" s="5">
        <f t="shared" si="2"/>
        <v>0</v>
      </c>
      <c r="H46" s="33"/>
      <c r="I46" s="28"/>
    </row>
    <row r="47" spans="2:9" ht="30.75" x14ac:dyDescent="0.35">
      <c r="B47" s="34">
        <f t="shared" ref="B47:B66" si="3">+B46+1</f>
        <v>11</v>
      </c>
      <c r="C47" s="94" t="s">
        <v>48</v>
      </c>
      <c r="D47" s="92">
        <v>55</v>
      </c>
      <c r="E47" s="84" t="s">
        <v>16</v>
      </c>
      <c r="F47" s="7"/>
      <c r="G47" s="5">
        <f t="shared" si="2"/>
        <v>0</v>
      </c>
      <c r="H47" s="33"/>
      <c r="I47" s="28"/>
    </row>
    <row r="48" spans="2:9" ht="30.75" x14ac:dyDescent="0.35">
      <c r="B48" s="34">
        <f t="shared" si="3"/>
        <v>12</v>
      </c>
      <c r="C48" s="94" t="s">
        <v>49</v>
      </c>
      <c r="D48" s="92">
        <v>3</v>
      </c>
      <c r="E48" s="84" t="s">
        <v>16</v>
      </c>
      <c r="F48" s="7"/>
      <c r="G48" s="5">
        <f t="shared" si="2"/>
        <v>0</v>
      </c>
      <c r="H48" s="33"/>
      <c r="I48" s="28"/>
    </row>
    <row r="49" spans="1:9" ht="30.75" x14ac:dyDescent="0.35">
      <c r="B49" s="34">
        <f t="shared" si="3"/>
        <v>13</v>
      </c>
      <c r="C49" s="94" t="s">
        <v>50</v>
      </c>
      <c r="D49" s="92">
        <v>10</v>
      </c>
      <c r="E49" s="84" t="s">
        <v>16</v>
      </c>
      <c r="F49" s="7"/>
      <c r="G49" s="5">
        <f t="shared" si="2"/>
        <v>0</v>
      </c>
      <c r="H49" s="33"/>
      <c r="I49" s="28"/>
    </row>
    <row r="50" spans="1:9" ht="30.75" x14ac:dyDescent="0.35">
      <c r="B50" s="34">
        <f t="shared" si="3"/>
        <v>14</v>
      </c>
      <c r="C50" s="94" t="s">
        <v>51</v>
      </c>
      <c r="D50" s="92">
        <v>5</v>
      </c>
      <c r="E50" s="84" t="s">
        <v>16</v>
      </c>
      <c r="F50" s="7"/>
      <c r="G50" s="5">
        <f>D50*F50</f>
        <v>0</v>
      </c>
      <c r="H50" s="33"/>
      <c r="I50" s="28"/>
    </row>
    <row r="51" spans="1:9" ht="30.75" x14ac:dyDescent="0.35">
      <c r="B51" s="34">
        <f t="shared" si="3"/>
        <v>15</v>
      </c>
      <c r="C51" s="94" t="s">
        <v>52</v>
      </c>
      <c r="D51" s="92">
        <v>5</v>
      </c>
      <c r="E51" s="84" t="s">
        <v>16</v>
      </c>
      <c r="F51" s="7"/>
      <c r="G51" s="5">
        <f t="shared" ref="G51:G61" si="4">D51*F51</f>
        <v>0</v>
      </c>
      <c r="H51" s="33"/>
      <c r="I51" s="28"/>
    </row>
    <row r="52" spans="1:9" ht="30.75" x14ac:dyDescent="0.35">
      <c r="B52" s="34">
        <f t="shared" si="3"/>
        <v>16</v>
      </c>
      <c r="C52" s="94" t="s">
        <v>53</v>
      </c>
      <c r="D52" s="92">
        <v>5</v>
      </c>
      <c r="E52" s="84" t="s">
        <v>16</v>
      </c>
      <c r="F52" s="7"/>
      <c r="G52" s="5">
        <f t="shared" si="4"/>
        <v>0</v>
      </c>
      <c r="H52" s="33"/>
      <c r="I52" s="28"/>
    </row>
    <row r="53" spans="1:9" ht="30.75" x14ac:dyDescent="0.35">
      <c r="B53" s="120"/>
      <c r="C53" s="127" t="s">
        <v>54</v>
      </c>
      <c r="D53" s="122"/>
      <c r="E53" s="123"/>
      <c r="F53" s="124"/>
      <c r="G53" s="125"/>
      <c r="H53" s="126"/>
      <c r="I53" s="28"/>
    </row>
    <row r="54" spans="1:9" ht="61.5" x14ac:dyDescent="0.35">
      <c r="B54" s="34">
        <v>1</v>
      </c>
      <c r="C54" s="96" t="s">
        <v>56</v>
      </c>
      <c r="D54" s="92">
        <v>5</v>
      </c>
      <c r="E54" s="84" t="s">
        <v>16</v>
      </c>
      <c r="F54" s="7"/>
      <c r="G54" s="5">
        <f t="shared" si="4"/>
        <v>0</v>
      </c>
      <c r="H54" s="33"/>
      <c r="I54" s="28"/>
    </row>
    <row r="55" spans="1:9" ht="61.5" x14ac:dyDescent="0.35">
      <c r="B55" s="34">
        <v>2</v>
      </c>
      <c r="C55" s="97" t="s">
        <v>57</v>
      </c>
      <c r="D55" s="93">
        <v>35</v>
      </c>
      <c r="E55" s="84" t="s">
        <v>16</v>
      </c>
      <c r="F55" s="7"/>
      <c r="G55" s="5">
        <f t="shared" si="4"/>
        <v>0</v>
      </c>
      <c r="H55" s="33"/>
      <c r="I55" s="28"/>
    </row>
    <row r="56" spans="1:9" ht="61.5" x14ac:dyDescent="0.35">
      <c r="A56" s="82"/>
      <c r="B56" s="34">
        <f t="shared" si="3"/>
        <v>3</v>
      </c>
      <c r="C56" s="94" t="s">
        <v>58</v>
      </c>
      <c r="D56" s="92">
        <v>5</v>
      </c>
      <c r="E56" s="84" t="s">
        <v>16</v>
      </c>
      <c r="F56" s="83"/>
      <c r="G56" s="85">
        <f t="shared" si="4"/>
        <v>0</v>
      </c>
      <c r="H56" s="81"/>
      <c r="I56" s="28"/>
    </row>
    <row r="57" spans="1:9" ht="61.5" x14ac:dyDescent="0.35">
      <c r="A57" s="82"/>
      <c r="B57" s="34">
        <f t="shared" si="3"/>
        <v>4</v>
      </c>
      <c r="C57" s="94" t="s">
        <v>59</v>
      </c>
      <c r="D57" s="92">
        <v>20</v>
      </c>
      <c r="E57" s="84" t="s">
        <v>16</v>
      </c>
      <c r="F57" s="83"/>
      <c r="G57" s="85">
        <f t="shared" si="4"/>
        <v>0</v>
      </c>
      <c r="H57" s="81"/>
      <c r="I57" s="28"/>
    </row>
    <row r="58" spans="1:9" ht="30.75" x14ac:dyDescent="0.35">
      <c r="A58" s="82"/>
      <c r="B58" s="34">
        <f t="shared" si="3"/>
        <v>5</v>
      </c>
      <c r="C58" s="94" t="s">
        <v>60</v>
      </c>
      <c r="D58" s="92">
        <v>30</v>
      </c>
      <c r="E58" s="84" t="s">
        <v>16</v>
      </c>
      <c r="F58" s="83"/>
      <c r="G58" s="85">
        <f t="shared" si="4"/>
        <v>0</v>
      </c>
      <c r="H58" s="81"/>
      <c r="I58" s="28"/>
    </row>
    <row r="59" spans="1:9" ht="30.75" x14ac:dyDescent="0.35">
      <c r="B59" s="34">
        <f t="shared" si="3"/>
        <v>6</v>
      </c>
      <c r="C59" s="94" t="s">
        <v>61</v>
      </c>
      <c r="D59" s="92">
        <v>10</v>
      </c>
      <c r="E59" s="84" t="s">
        <v>16</v>
      </c>
      <c r="F59" s="80"/>
      <c r="G59" s="85">
        <f t="shared" si="4"/>
        <v>0</v>
      </c>
      <c r="H59" s="81"/>
      <c r="I59" s="28"/>
    </row>
    <row r="60" spans="1:9" ht="30.75" x14ac:dyDescent="0.35">
      <c r="B60" s="34">
        <f t="shared" si="3"/>
        <v>7</v>
      </c>
      <c r="C60" s="94" t="s">
        <v>62</v>
      </c>
      <c r="D60" s="92">
        <v>25</v>
      </c>
      <c r="E60" s="84" t="s">
        <v>16</v>
      </c>
      <c r="F60" s="80"/>
      <c r="G60" s="85">
        <f t="shared" si="4"/>
        <v>0</v>
      </c>
      <c r="H60" s="81"/>
      <c r="I60" s="28"/>
    </row>
    <row r="61" spans="1:9" ht="30.75" x14ac:dyDescent="0.35">
      <c r="B61" s="34">
        <f t="shared" si="3"/>
        <v>8</v>
      </c>
      <c r="C61" s="94" t="s">
        <v>63</v>
      </c>
      <c r="D61" s="92">
        <v>30</v>
      </c>
      <c r="E61" s="84" t="s">
        <v>16</v>
      </c>
      <c r="F61" s="80"/>
      <c r="G61" s="85">
        <f t="shared" si="4"/>
        <v>0</v>
      </c>
      <c r="H61" s="81"/>
      <c r="I61" s="28"/>
    </row>
    <row r="62" spans="1:9" ht="30.75" x14ac:dyDescent="0.35">
      <c r="B62" s="34">
        <f t="shared" si="3"/>
        <v>9</v>
      </c>
      <c r="C62" s="94" t="s">
        <v>64</v>
      </c>
      <c r="D62" s="92">
        <v>30</v>
      </c>
      <c r="E62" s="6" t="s">
        <v>16</v>
      </c>
      <c r="F62" s="7"/>
      <c r="G62" s="5">
        <f t="shared" ref="G62:G88" si="5">D62*F62</f>
        <v>0</v>
      </c>
      <c r="H62" s="33"/>
      <c r="I62" s="28"/>
    </row>
    <row r="63" spans="1:9" ht="61.5" x14ac:dyDescent="0.35">
      <c r="B63" s="34">
        <f t="shared" si="3"/>
        <v>10</v>
      </c>
      <c r="C63" s="94" t="s">
        <v>65</v>
      </c>
      <c r="D63" s="92">
        <v>10</v>
      </c>
      <c r="E63" s="6" t="s">
        <v>16</v>
      </c>
      <c r="F63" s="7"/>
      <c r="G63" s="5">
        <f t="shared" si="5"/>
        <v>0</v>
      </c>
      <c r="H63" s="33"/>
      <c r="I63" s="28"/>
    </row>
    <row r="64" spans="1:9" ht="30.75" x14ac:dyDescent="0.35">
      <c r="B64" s="34">
        <f t="shared" si="3"/>
        <v>11</v>
      </c>
      <c r="C64" s="94" t="s">
        <v>66</v>
      </c>
      <c r="D64" s="92">
        <v>10</v>
      </c>
      <c r="E64" s="6" t="s">
        <v>16</v>
      </c>
      <c r="F64" s="7"/>
      <c r="G64" s="5">
        <f t="shared" si="5"/>
        <v>0</v>
      </c>
      <c r="H64" s="33"/>
      <c r="I64" s="28"/>
    </row>
    <row r="65" spans="2:9" ht="30.75" x14ac:dyDescent="0.35">
      <c r="B65" s="34">
        <f t="shared" si="3"/>
        <v>12</v>
      </c>
      <c r="C65" s="94" t="s">
        <v>67</v>
      </c>
      <c r="D65" s="92">
        <v>20</v>
      </c>
      <c r="E65" s="6" t="s">
        <v>16</v>
      </c>
      <c r="F65" s="7"/>
      <c r="G65" s="5">
        <f t="shared" si="5"/>
        <v>0</v>
      </c>
      <c r="H65" s="33"/>
      <c r="I65" s="28"/>
    </row>
    <row r="66" spans="2:9" ht="61.5" x14ac:dyDescent="0.35">
      <c r="B66" s="34">
        <f t="shared" si="3"/>
        <v>13</v>
      </c>
      <c r="C66" s="98" t="s">
        <v>68</v>
      </c>
      <c r="D66" s="92">
        <v>15</v>
      </c>
      <c r="E66" s="6" t="s">
        <v>16</v>
      </c>
      <c r="F66" s="7"/>
      <c r="G66" s="5">
        <f t="shared" si="5"/>
        <v>0</v>
      </c>
      <c r="H66" s="33"/>
      <c r="I66" s="28"/>
    </row>
    <row r="67" spans="2:9" ht="30.75" x14ac:dyDescent="0.35">
      <c r="B67" s="34">
        <f t="shared" ref="B67:B87" si="6">+B66+1</f>
        <v>14</v>
      </c>
      <c r="C67" s="94" t="s">
        <v>69</v>
      </c>
      <c r="D67" s="92">
        <v>15</v>
      </c>
      <c r="E67" s="6" t="s">
        <v>16</v>
      </c>
      <c r="F67" s="7"/>
      <c r="G67" s="5">
        <f t="shared" si="5"/>
        <v>0</v>
      </c>
      <c r="H67" s="33"/>
      <c r="I67" s="28"/>
    </row>
    <row r="68" spans="2:9" ht="30.75" x14ac:dyDescent="0.35">
      <c r="B68" s="34">
        <f t="shared" si="6"/>
        <v>15</v>
      </c>
      <c r="C68" s="94" t="s">
        <v>70</v>
      </c>
      <c r="D68" s="92">
        <v>10</v>
      </c>
      <c r="E68" s="6" t="s">
        <v>16</v>
      </c>
      <c r="F68" s="7"/>
      <c r="G68" s="5">
        <f t="shared" si="5"/>
        <v>0</v>
      </c>
      <c r="H68" s="33"/>
      <c r="I68" s="28"/>
    </row>
    <row r="69" spans="2:9" ht="30.75" x14ac:dyDescent="0.35">
      <c r="B69" s="34">
        <f t="shared" si="6"/>
        <v>16</v>
      </c>
      <c r="C69" s="94" t="s">
        <v>71</v>
      </c>
      <c r="D69" s="92">
        <v>60</v>
      </c>
      <c r="E69" s="6" t="s">
        <v>16</v>
      </c>
      <c r="F69" s="7"/>
      <c r="G69" s="5">
        <f t="shared" si="5"/>
        <v>0</v>
      </c>
      <c r="H69" s="33"/>
      <c r="I69" s="28"/>
    </row>
    <row r="70" spans="2:9" ht="30.75" x14ac:dyDescent="0.35">
      <c r="B70" s="120"/>
      <c r="C70" s="121" t="s">
        <v>72</v>
      </c>
      <c r="D70" s="122"/>
      <c r="E70" s="123"/>
      <c r="F70" s="124"/>
      <c r="G70" s="125"/>
      <c r="H70" s="126"/>
      <c r="I70" s="28"/>
    </row>
    <row r="71" spans="2:9" ht="30.75" x14ac:dyDescent="0.35">
      <c r="B71" s="34">
        <v>1</v>
      </c>
      <c r="C71" s="94" t="s">
        <v>90</v>
      </c>
      <c r="D71" s="92">
        <v>50</v>
      </c>
      <c r="E71" s="6" t="s">
        <v>16</v>
      </c>
      <c r="F71" s="7"/>
      <c r="G71" s="5">
        <f t="shared" si="5"/>
        <v>0</v>
      </c>
      <c r="H71" s="33"/>
      <c r="I71" s="28"/>
    </row>
    <row r="72" spans="2:9" ht="30.75" x14ac:dyDescent="0.35">
      <c r="B72" s="34">
        <v>2</v>
      </c>
      <c r="C72" s="94" t="s">
        <v>73</v>
      </c>
      <c r="D72" s="92">
        <v>50</v>
      </c>
      <c r="E72" s="6" t="s">
        <v>16</v>
      </c>
      <c r="F72" s="7"/>
      <c r="G72" s="5">
        <f t="shared" si="5"/>
        <v>0</v>
      </c>
      <c r="H72" s="33"/>
      <c r="I72" s="28"/>
    </row>
    <row r="73" spans="2:9" ht="30.75" x14ac:dyDescent="0.35">
      <c r="B73" s="34">
        <f t="shared" si="6"/>
        <v>3</v>
      </c>
      <c r="C73" s="94" t="s">
        <v>74</v>
      </c>
      <c r="D73" s="92">
        <v>60</v>
      </c>
      <c r="E73" s="84" t="s">
        <v>16</v>
      </c>
      <c r="F73" s="7"/>
      <c r="G73" s="5">
        <f t="shared" si="5"/>
        <v>0</v>
      </c>
      <c r="H73" s="33"/>
      <c r="I73" s="28"/>
    </row>
    <row r="74" spans="2:9" ht="30.75" x14ac:dyDescent="0.35">
      <c r="B74" s="34">
        <f t="shared" si="6"/>
        <v>4</v>
      </c>
      <c r="C74" s="94" t="s">
        <v>75</v>
      </c>
      <c r="D74" s="92">
        <v>50</v>
      </c>
      <c r="E74" s="84" t="s">
        <v>16</v>
      </c>
      <c r="F74" s="7"/>
      <c r="G74" s="5">
        <f t="shared" si="5"/>
        <v>0</v>
      </c>
      <c r="H74" s="33"/>
      <c r="I74" s="28"/>
    </row>
    <row r="75" spans="2:9" ht="30.75" x14ac:dyDescent="0.35">
      <c r="B75" s="34">
        <f t="shared" si="6"/>
        <v>5</v>
      </c>
      <c r="C75" s="94" t="s">
        <v>76</v>
      </c>
      <c r="D75" s="92">
        <v>150</v>
      </c>
      <c r="E75" s="84" t="s">
        <v>16</v>
      </c>
      <c r="F75" s="7"/>
      <c r="G75" s="5">
        <f t="shared" si="5"/>
        <v>0</v>
      </c>
      <c r="H75" s="33"/>
      <c r="I75" s="28"/>
    </row>
    <row r="76" spans="2:9" ht="30.75" x14ac:dyDescent="0.35">
      <c r="B76" s="34">
        <f t="shared" si="6"/>
        <v>6</v>
      </c>
      <c r="C76" s="94" t="s">
        <v>77</v>
      </c>
      <c r="D76" s="92">
        <v>100</v>
      </c>
      <c r="E76" s="84" t="s">
        <v>16</v>
      </c>
      <c r="F76" s="7"/>
      <c r="G76" s="5">
        <f t="shared" si="5"/>
        <v>0</v>
      </c>
      <c r="H76" s="33"/>
      <c r="I76" s="28"/>
    </row>
    <row r="77" spans="2:9" ht="30.75" x14ac:dyDescent="0.35">
      <c r="B77" s="34">
        <f t="shared" si="6"/>
        <v>7</v>
      </c>
      <c r="C77" s="94" t="s">
        <v>78</v>
      </c>
      <c r="D77" s="92">
        <v>30</v>
      </c>
      <c r="E77" s="84" t="s">
        <v>16</v>
      </c>
      <c r="F77" s="7"/>
      <c r="G77" s="5">
        <f>D77*F77</f>
        <v>0</v>
      </c>
      <c r="H77" s="33"/>
      <c r="I77" s="28"/>
    </row>
    <row r="78" spans="2:9" ht="61.5" x14ac:dyDescent="0.35">
      <c r="B78" s="34">
        <f t="shared" si="6"/>
        <v>8</v>
      </c>
      <c r="C78" s="94" t="s">
        <v>79</v>
      </c>
      <c r="D78" s="92">
        <v>50</v>
      </c>
      <c r="E78" s="84" t="s">
        <v>16</v>
      </c>
      <c r="F78" s="7"/>
      <c r="G78" s="5">
        <f t="shared" si="5"/>
        <v>0</v>
      </c>
      <c r="H78" s="33"/>
      <c r="I78" s="28"/>
    </row>
    <row r="79" spans="2:9" ht="61.5" x14ac:dyDescent="0.35">
      <c r="B79" s="34">
        <f t="shared" si="6"/>
        <v>9</v>
      </c>
      <c r="C79" s="94" t="s">
        <v>80</v>
      </c>
      <c r="D79" s="92">
        <v>60</v>
      </c>
      <c r="E79" s="84" t="s">
        <v>16</v>
      </c>
      <c r="F79" s="7"/>
      <c r="G79" s="5">
        <f t="shared" si="5"/>
        <v>0</v>
      </c>
      <c r="H79" s="33"/>
      <c r="I79" s="28"/>
    </row>
    <row r="80" spans="2:9" ht="30.75" x14ac:dyDescent="0.35">
      <c r="B80" s="34">
        <f t="shared" si="6"/>
        <v>10</v>
      </c>
      <c r="C80" s="94" t="s">
        <v>81</v>
      </c>
      <c r="D80" s="92">
        <v>10</v>
      </c>
      <c r="E80" s="84" t="s">
        <v>16</v>
      </c>
      <c r="F80" s="7"/>
      <c r="G80" s="5">
        <f t="shared" si="5"/>
        <v>0</v>
      </c>
      <c r="H80" s="33"/>
      <c r="I80" s="28"/>
    </row>
    <row r="81" spans="1:9" ht="30.75" x14ac:dyDescent="0.35">
      <c r="B81" s="34">
        <f t="shared" si="6"/>
        <v>11</v>
      </c>
      <c r="C81" s="94" t="s">
        <v>82</v>
      </c>
      <c r="D81" s="92">
        <v>15</v>
      </c>
      <c r="E81" s="84" t="s">
        <v>16</v>
      </c>
      <c r="F81" s="7"/>
      <c r="G81" s="5">
        <f t="shared" si="5"/>
        <v>0</v>
      </c>
      <c r="H81" s="33"/>
      <c r="I81" s="28"/>
    </row>
    <row r="82" spans="1:9" ht="30.75" x14ac:dyDescent="0.35">
      <c r="A82" s="82"/>
      <c r="B82" s="34">
        <f t="shared" si="6"/>
        <v>12</v>
      </c>
      <c r="C82" s="94" t="s">
        <v>83</v>
      </c>
      <c r="D82" s="92">
        <v>5</v>
      </c>
      <c r="E82" s="84" t="s">
        <v>16</v>
      </c>
      <c r="F82" s="83"/>
      <c r="G82" s="85">
        <f t="shared" ref="G82:G87" si="7">D82*F82</f>
        <v>0</v>
      </c>
      <c r="H82" s="81"/>
      <c r="I82" s="28"/>
    </row>
    <row r="83" spans="1:9" ht="61.5" x14ac:dyDescent="0.35">
      <c r="A83" s="82"/>
      <c r="B83" s="34">
        <f t="shared" si="6"/>
        <v>13</v>
      </c>
      <c r="C83" s="94" t="s">
        <v>84</v>
      </c>
      <c r="D83" s="92">
        <v>10</v>
      </c>
      <c r="E83" s="84" t="s">
        <v>16</v>
      </c>
      <c r="F83" s="83"/>
      <c r="G83" s="85">
        <f t="shared" si="7"/>
        <v>0</v>
      </c>
      <c r="H83" s="81"/>
      <c r="I83" s="28"/>
    </row>
    <row r="84" spans="1:9" ht="61.5" x14ac:dyDescent="0.35">
      <c r="A84" s="82"/>
      <c r="B84" s="34">
        <f t="shared" si="6"/>
        <v>14</v>
      </c>
      <c r="C84" s="94" t="s">
        <v>85</v>
      </c>
      <c r="D84" s="92">
        <v>50</v>
      </c>
      <c r="E84" s="84" t="s">
        <v>16</v>
      </c>
      <c r="F84" s="83"/>
      <c r="G84" s="85">
        <f t="shared" si="7"/>
        <v>0</v>
      </c>
      <c r="H84" s="81"/>
      <c r="I84" s="28"/>
    </row>
    <row r="85" spans="1:9" ht="30.75" x14ac:dyDescent="0.35">
      <c r="B85" s="34">
        <f t="shared" si="6"/>
        <v>15</v>
      </c>
      <c r="C85" s="94" t="s">
        <v>86</v>
      </c>
      <c r="D85" s="92">
        <v>5</v>
      </c>
      <c r="E85" s="84" t="s">
        <v>16</v>
      </c>
      <c r="F85" s="80"/>
      <c r="G85" s="85">
        <f t="shared" si="7"/>
        <v>0</v>
      </c>
      <c r="H85" s="81"/>
      <c r="I85" s="28"/>
    </row>
    <row r="86" spans="1:9" ht="61.5" x14ac:dyDescent="0.35">
      <c r="B86" s="34">
        <f t="shared" si="6"/>
        <v>16</v>
      </c>
      <c r="C86" s="94" t="s">
        <v>87</v>
      </c>
      <c r="D86" s="92">
        <v>5</v>
      </c>
      <c r="E86" s="84" t="s">
        <v>16</v>
      </c>
      <c r="F86" s="80"/>
      <c r="G86" s="85">
        <f t="shared" si="7"/>
        <v>0</v>
      </c>
      <c r="H86" s="81"/>
      <c r="I86" s="28"/>
    </row>
    <row r="87" spans="1:9" ht="61.5" x14ac:dyDescent="0.35">
      <c r="B87" s="34">
        <f t="shared" si="6"/>
        <v>17</v>
      </c>
      <c r="C87" s="94" t="s">
        <v>88</v>
      </c>
      <c r="D87" s="92">
        <v>2</v>
      </c>
      <c r="E87" s="84" t="s">
        <v>16</v>
      </c>
      <c r="F87" s="80"/>
      <c r="G87" s="85">
        <f t="shared" si="7"/>
        <v>0</v>
      </c>
      <c r="H87" s="81"/>
      <c r="I87" s="28"/>
    </row>
    <row r="88" spans="1:9" ht="31.5" thickBot="1" x14ac:dyDescent="0.4">
      <c r="B88" s="34">
        <f>+B87+1</f>
        <v>18</v>
      </c>
      <c r="C88" s="94" t="s">
        <v>89</v>
      </c>
      <c r="D88" s="92">
        <v>1</v>
      </c>
      <c r="E88" s="84" t="s">
        <v>16</v>
      </c>
      <c r="F88" s="58"/>
      <c r="G88" s="59">
        <f t="shared" si="5"/>
        <v>0</v>
      </c>
      <c r="H88" s="69"/>
      <c r="I88" s="28"/>
    </row>
    <row r="89" spans="1:9" ht="34.5" customHeight="1" thickTop="1" thickBot="1" x14ac:dyDescent="0.45">
      <c r="B89" s="51"/>
      <c r="C89" s="52"/>
      <c r="D89" s="52"/>
      <c r="E89" s="86"/>
      <c r="F89" s="8"/>
      <c r="G89" s="9" t="s">
        <v>17</v>
      </c>
      <c r="H89" s="10">
        <f>SUM(H19)</f>
        <v>0</v>
      </c>
      <c r="I89" s="27"/>
    </row>
    <row r="90" spans="1:9" ht="28.5" thickTop="1" x14ac:dyDescent="0.4">
      <c r="B90" s="11"/>
      <c r="C90" s="70"/>
      <c r="D90" s="12"/>
      <c r="E90" s="71"/>
      <c r="F90" s="13"/>
      <c r="G90" s="14"/>
      <c r="H90" s="15"/>
      <c r="I90" s="24"/>
    </row>
    <row r="91" spans="1:9" ht="27.75" x14ac:dyDescent="0.4">
      <c r="B91" s="11"/>
      <c r="C91" s="72"/>
      <c r="D91" s="87">
        <v>0.18</v>
      </c>
      <c r="E91" s="88"/>
      <c r="F91" s="89"/>
      <c r="G91" s="90" t="s">
        <v>20</v>
      </c>
      <c r="H91" s="91">
        <f>+H89*D91</f>
        <v>0</v>
      </c>
      <c r="I91" s="25"/>
    </row>
    <row r="92" spans="1:9" ht="28.5" thickBot="1" x14ac:dyDescent="0.45">
      <c r="B92" s="73"/>
      <c r="C92" s="74"/>
      <c r="D92" s="75"/>
      <c r="E92" s="76"/>
      <c r="F92" s="77"/>
      <c r="G92" s="78"/>
      <c r="H92" s="79"/>
      <c r="I92" s="26"/>
    </row>
    <row r="93" spans="1:9" ht="28.5" thickBot="1" x14ac:dyDescent="0.45">
      <c r="B93" s="35"/>
      <c r="C93" s="36"/>
      <c r="D93" s="37"/>
      <c r="E93" s="38"/>
      <c r="F93" s="37"/>
      <c r="G93" s="39" t="s">
        <v>18</v>
      </c>
      <c r="H93" s="40">
        <f>SUM(H89)+H91</f>
        <v>0</v>
      </c>
      <c r="I93" s="27"/>
    </row>
    <row r="94" spans="1:9" s="29" customFormat="1" ht="19.5" customHeight="1" x14ac:dyDescent="0.35">
      <c r="D94" s="31"/>
      <c r="E94" s="32"/>
      <c r="F94" s="31"/>
      <c r="G94" s="31"/>
    </row>
    <row r="95" spans="1:9" hidden="1" x14ac:dyDescent="0.35">
      <c r="G95" s="18"/>
    </row>
    <row r="96" spans="1:9" hidden="1" x14ac:dyDescent="0.35">
      <c r="F96" s="19"/>
      <c r="G96" s="18"/>
    </row>
    <row r="97" x14ac:dyDescent="0.35"/>
    <row r="98" x14ac:dyDescent="0.35"/>
  </sheetData>
  <protectedRanges>
    <protectedRange sqref="F21:F88" name="Range1_3"/>
  </protectedRanges>
  <mergeCells count="5">
    <mergeCell ref="D7:G15"/>
    <mergeCell ref="B2:H2"/>
    <mergeCell ref="B5:H5"/>
    <mergeCell ref="B3:H3"/>
    <mergeCell ref="B4:H4"/>
  </mergeCells>
  <printOptions horizontalCentered="1"/>
  <pageMargins left="0.51181102362204722" right="0.51181102362204722" top="0.55118110236220474" bottom="0.55118110236220474" header="0.31496062992125984" footer="0.31496062992125984"/>
  <pageSetup scale="20" orientation="portrait" r:id="rId1"/>
  <headerFooter alignWithMargins="0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865F4-E97A-48CE-AD27-5104F655D1FF}">
  <dimension ref="A1"/>
  <sheetViews>
    <sheetView workbookViewId="0">
      <selection activeCell="D31" sqref="D31"/>
    </sheetView>
  </sheetViews>
  <sheetFormatPr defaultColWidth="9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PARTIDAS</vt:lpstr>
      <vt:lpstr>Contratista</vt:lpstr>
      <vt:lpstr>PARTIDAS!Print_Area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Cabrera V</dc:creator>
  <cp:keywords/>
  <dc:description/>
  <cp:lastModifiedBy>Richard Mota S</cp:lastModifiedBy>
  <cp:revision/>
  <dcterms:created xsi:type="dcterms:W3CDTF">2024-04-25T15:34:22Z</dcterms:created>
  <dcterms:modified xsi:type="dcterms:W3CDTF">2025-02-12T19:43:08Z</dcterms:modified>
  <cp:category/>
  <cp:contentStatus/>
</cp:coreProperties>
</file>